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ля програми БДР у травні\все изменения на травень (домашняя работа)\Для програми БДР у травні\"/>
    </mc:Choice>
  </mc:AlternateContent>
  <bookViews>
    <workbookView xWindow="0" yWindow="60" windowWidth="19440" windowHeight="12180"/>
  </bookViews>
  <sheets>
    <sheet name="Лист1" sheetId="1" r:id="rId1"/>
    <sheet name="Зміни до останньої порівняльної" sheetId="2" r:id="rId2"/>
    <sheet name="(розвиток) на поточну сесію 02л" sheetId="3" r:id="rId3"/>
    <sheet name="Утримання 17 рік" sheetId="4" r:id="rId4"/>
    <sheet name="Вже виділили17рік" sheetId="5" r:id="rId5"/>
    <sheet name="порівняльна табл. версія Чиж Н." sheetId="6" r:id="rId6"/>
    <sheet name="Бюджет 2017" sheetId="7" r:id="rId7"/>
  </sheets>
  <calcPr calcId="152511"/>
</workbook>
</file>

<file path=xl/calcChain.xml><?xml version="1.0" encoding="utf-8"?>
<calcChain xmlns="http://schemas.openxmlformats.org/spreadsheetml/2006/main">
  <c r="L64" i="1" l="1"/>
  <c r="K64" i="1"/>
  <c r="K16" i="7" l="1"/>
  <c r="D14" i="7"/>
  <c r="D15" i="7" s="1"/>
  <c r="D16" i="6"/>
  <c r="K8" i="5"/>
  <c r="J8" i="5"/>
  <c r="M7" i="5"/>
  <c r="L7" i="5"/>
  <c r="M6" i="5"/>
  <c r="L6" i="5"/>
  <c r="M5" i="5"/>
  <c r="L5" i="5"/>
  <c r="M4" i="5"/>
  <c r="L4" i="5"/>
  <c r="M6" i="4"/>
  <c r="L6" i="4"/>
  <c r="M5" i="4"/>
  <c r="L5" i="4"/>
  <c r="M4" i="4"/>
  <c r="L4" i="4"/>
  <c r="K10" i="3"/>
  <c r="N9" i="3"/>
  <c r="M9" i="3"/>
  <c r="N8" i="3"/>
  <c r="M8" i="3"/>
  <c r="N7" i="3"/>
  <c r="M7" i="3"/>
  <c r="N6" i="3"/>
  <c r="M6" i="3"/>
  <c r="N5" i="3"/>
  <c r="M5" i="3"/>
  <c r="N4" i="3"/>
  <c r="M4" i="3"/>
  <c r="L69" i="1"/>
  <c r="N63" i="1"/>
  <c r="M63" i="1"/>
  <c r="N62" i="1"/>
  <c r="M62" i="1"/>
  <c r="N61" i="1"/>
  <c r="M61" i="1"/>
  <c r="N56" i="1"/>
  <c r="M56" i="1"/>
  <c r="N9" i="1"/>
  <c r="M9" i="1"/>
  <c r="M54" i="1"/>
  <c r="N53" i="1"/>
  <c r="M53" i="1"/>
  <c r="N46" i="1"/>
  <c r="M46" i="1"/>
  <c r="N25" i="1"/>
  <c r="M25" i="1"/>
  <c r="N24" i="1"/>
  <c r="M24" i="1"/>
  <c r="N8" i="1"/>
  <c r="M8" i="1"/>
  <c r="N7" i="1"/>
  <c r="M7" i="1"/>
  <c r="N64" i="1" l="1"/>
  <c r="M64" i="1"/>
  <c r="G64" i="1"/>
  <c r="J64" i="1"/>
  <c r="H64" i="1"/>
  <c r="I64" i="1"/>
</calcChain>
</file>

<file path=xl/sharedStrings.xml><?xml version="1.0" encoding="utf-8"?>
<sst xmlns="http://schemas.openxmlformats.org/spreadsheetml/2006/main" count="386" uniqueCount="171">
  <si>
    <t>Таблиця «Напрямки діяльності і заходи реалізації Програми організації безпеки руху транспорту та пішоходів в  м. Житомирі на 2015-2017 роки»</t>
  </si>
  <si>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</si>
  <si>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</si>
  <si>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</si>
  <si>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</si>
  <si>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</si>
  <si>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</si>
  <si>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Обсяги фінансування по роках, тис. грн.</t>
  </si>
  <si>
    <t>Всього 2015-2017 рр, тис. грн</t>
  </si>
  <si>
    <t>Очікуваний результат</t>
  </si>
  <si>
    <t>2015 рік</t>
  </si>
  <si>
    <t xml:space="preserve">2016 рік </t>
  </si>
  <si>
    <t>2017 рік</t>
  </si>
  <si>
    <t>План</t>
  </si>
  <si>
    <t>Факт</t>
  </si>
  <si>
    <t>Забезпечення належного функціонування світлофорних об’єктів та утримання дорожніх знаків</t>
  </si>
  <si>
    <t>1.1. Утримання, технічне обслуговування, монтаж, ремонт світлофорних об’єктів, інші роботи пов’язані з їх належною експлуатацією
Утримання, технічне обслуговування, ремонт, монтаж, заміна дорожніх знаків, інші роботи, пов’язані з їх належною експлуатацією.</t>
  </si>
  <si>
    <t>2015- 2017 роки</t>
  </si>
  <si>
    <t>УТіЗ, КП «ЕМЗО «Міськсвітло» ЖМР</t>
  </si>
  <si>
    <t>Кошти міського бюджету</t>
  </si>
  <si>
    <t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
Підвищення системи інформування учасників дорожнього руху.</t>
  </si>
  <si>
    <t>1.2. Забезпечення оплати спожитої електроенергії на світлофорних об’єктах, в т.ч. шляхом здійснення внеску до статутного капіталу КП "ЕМЗО "Міськсвітло" ЖМР.</t>
  </si>
  <si>
    <t>2015-2017 роки</t>
  </si>
  <si>
    <t>Забезпечення належного функціонування світлофорних об’єктів</t>
  </si>
  <si>
    <t>Підвищення ефективності в сфері організації безпеки руху транспорту та пішоходів.</t>
  </si>
  <si>
    <t>- по вул.Вітрука, 33;</t>
  </si>
  <si>
    <t>- на перехресті вул.Новосінна-Чехова;</t>
  </si>
  <si>
    <t>- на перехресті вул. Красовського - Соснова</t>
  </si>
  <si>
    <t>1.4.Капітальне будівництво світлофорних об’єктів «Зелена хвиля»</t>
  </si>
  <si>
    <t>Можливість виконання заходів щодо забезпечення безпеки дорожнього руху транспорту та пішоходів.</t>
  </si>
  <si>
    <t>Забезпечення організації руху транспорту та пішоходів відповідно встановленим нормам</t>
  </si>
  <si>
    <t>2016-2017 роки</t>
  </si>
  <si>
    <t>УТіЗ, виконавчий комітет ЖМР, КП "ЕМЗО "Міськсвітло" ЖМР</t>
  </si>
  <si>
    <t>Кошти державного бюджету, кошти міського бюджету</t>
  </si>
  <si>
    <t>Відновлення дорожньої розмітки, утримання, обслуговування турнікетного огородження, пристроїв примусового зниження швидкості</t>
  </si>
  <si>
    <t>2.1.Утримання та обслуговування турнікетного огородження, пристроїв примусового зниження швидкості руху 
та нанесення дорожньої розмітки, інші роботи пов’язані з їх належною експлуатацією.</t>
  </si>
  <si>
    <t>УТіЗ міської ради, виконком міської ради, КП «УАШ» ЖМР</t>
  </si>
  <si>
    <t xml:space="preserve">Кошти міського бюджету
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</si>
  <si>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удосконалення організації руху транспорту,
створення безпечних умов учасникам дорожнього руху.</t>
  </si>
  <si>
    <t>2.2. Капітальний ремонт перехресть, переходів вулиць з влаштування пішохідних переходів (в тому числі виготовлення проектно-кошторисної документація)</t>
  </si>
  <si>
    <t>УТіЗ, КП «УАШ» ЖМР</t>
  </si>
  <si>
    <t>Розвиток велоінфраструктури</t>
  </si>
  <si>
    <t>Організація кругового руху на майдані Соборному в м. Житомирі</t>
  </si>
  <si>
    <t>2.4.Виготовлення проектно-кошторисної документації «Реконструкція майдану Соборного в м. Житомирі (в частині організації кругового руху).</t>
  </si>
  <si>
    <t>УТіЗ, виконком ЖМР, КП «УАШ» ЖМР</t>
  </si>
  <si>
    <t xml:space="preserve">Організація одностороннього руху по вул. Мазепи та Східній в 
м.Житомирі
</t>
  </si>
  <si>
    <t>2.5. Виготовлення проектно-кошторисної документації, удосконалення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</si>
  <si>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 xml:space="preserve">Підвищення ефективності в сфері організації безпеки руху транспорту та пішоходів.
</t>
  </si>
  <si>
    <t>Будівництво острівців безпеки для пішоходів на вулицях м. Житомира</t>
  </si>
  <si>
    <t>2.6.Виготовлення проектно-кошторисної документації на «Будівництво острівців безпеки для пішоходів по проспекту Миру в м. Житомирі»</t>
  </si>
  <si>
    <t>2.7.Виготовлення проектно-кошторисної документації на «Будівництво острівців безпеки для пішоходів по проспекту Незалежності в
м. Житомирі»</t>
  </si>
  <si>
    <t>Придбання пристроїв для організації безпеки руху</t>
  </si>
  <si>
    <t>2.8.Придбання пристроїв примусового зниження швидкості</t>
  </si>
  <si>
    <t>2.9. Придбання антипаркувальних стовпчиків</t>
  </si>
  <si>
    <t>2.10. Придбання гумових прибардюрних пандусів</t>
  </si>
  <si>
    <t>Всього по програмі</t>
  </si>
  <si>
    <t>Всього на поточну сесію</t>
  </si>
  <si>
    <t>В.А. Климчук-Побережник</t>
  </si>
  <si>
    <t xml:space="preserve">Порівняльна таблиця змін, що вносяться до проекту рішення міської ради «Про внесення змін до Програми організації безпеки руху транспорту та пішоходів в м. Житомирі на 2015-2017 роки»
</t>
  </si>
  <si>
    <t>№ з/п</t>
  </si>
  <si>
    <t>Показники</t>
  </si>
  <si>
    <t>Сума, тис.грн.</t>
  </si>
  <si>
    <t>Примітка</t>
  </si>
  <si>
    <t>Існуюча редакція</t>
  </si>
  <si>
    <t>Зміни, що вносяться</t>
  </si>
  <si>
    <t>Зміни +/-</t>
  </si>
  <si>
    <r>
      <rPr>
        <b/>
        <sz val="11"/>
        <rFont val="Calibri"/>
        <family val="2"/>
        <charset val="204"/>
      </rPr>
      <t>Коригування</t>
    </r>
    <r>
      <rPr>
        <sz val="11"/>
        <color rgb="FF000000"/>
        <rFont val="Calibri"/>
        <family val="2"/>
        <charset val="204"/>
      </rPr>
      <t xml:space="preserve"> суми невикористаних коштів </t>
    </r>
    <r>
      <rPr>
        <b/>
        <sz val="11"/>
        <rFont val="Calibri"/>
        <family val="2"/>
        <charset val="204"/>
      </rPr>
      <t>у 2016 р</t>
    </r>
    <r>
      <rPr>
        <sz val="11"/>
        <color rgb="FF000000"/>
        <rFont val="Calibri"/>
        <family val="2"/>
        <charset val="204"/>
      </rPr>
      <t>.</t>
    </r>
  </si>
  <si>
    <r>
      <rPr>
        <b/>
        <sz val="11"/>
        <rFont val="Calibri"/>
        <family val="2"/>
        <charset val="204"/>
      </rPr>
      <t>Коригування</t>
    </r>
    <r>
      <rPr>
        <sz val="11"/>
        <color rgb="FF000000"/>
        <rFont val="Calibri"/>
        <family val="2"/>
        <charset val="204"/>
      </rPr>
      <t xml:space="preserve"> коштів в програмі </t>
    </r>
    <r>
      <rPr>
        <b/>
        <sz val="11"/>
        <rFont val="Calibri"/>
        <family val="2"/>
        <charset val="204"/>
      </rPr>
      <t>у 2017р</t>
    </r>
    <r>
      <rPr>
        <sz val="11"/>
        <color rgb="FF000000"/>
        <rFont val="Calibri"/>
        <family val="2"/>
        <charset val="204"/>
      </rPr>
      <t xml:space="preserve">.
</t>
    </r>
    <r>
      <rPr>
        <b/>
        <sz val="11"/>
        <rFont val="Calibri"/>
        <family val="2"/>
        <charset val="204"/>
      </rPr>
      <t>БЕЗ ФІНАНСУВАННЯ</t>
    </r>
  </si>
  <si>
    <t>Всього</t>
  </si>
  <si>
    <t>Начальник управління 
транспорту і зв`язку міської ради</t>
  </si>
  <si>
    <t>Директор департаменту бюджету 
та фінансів міської ради</t>
  </si>
  <si>
    <t>С.П. Гаращук</t>
  </si>
  <si>
    <t>Директор департаменту економічного
розвитку міської ради</t>
  </si>
  <si>
    <t>М.М. Костриця</t>
  </si>
  <si>
    <t>Заступник міського голови з питань 
діяльності виконавчих органів ради</t>
  </si>
  <si>
    <t>Д.Г. Ткачук</t>
  </si>
  <si>
    <t>1.</t>
  </si>
  <si>
    <t xml:space="preserve">1.6. Паспортизація вулиць 
2016рік:
(В.Бердичівська, Покровська, Михайла Грушевського, Перемоги, Київська)
2017 рік:
(Хлібна, Небесної сотні, просп. Незалежності, Вокзальна, Вітрука, Корольова,
С. Параджанова,
Л. Качинського, Чуднівська, Троянівська,Св. Йоана Павла ІІ, Радонова, Короленка, Західне шосе, Героїв Базара (Красовського),просп. Миру.)
</t>
  </si>
  <si>
    <t>2.</t>
  </si>
  <si>
    <t>3.</t>
  </si>
  <si>
    <t>4.</t>
  </si>
  <si>
    <t>Забезпечення інформування громадян міста про події та діяльність управління.</t>
  </si>
  <si>
    <t>2.11. Послуги висвітлення подій, діяльності УТіЗ</t>
  </si>
  <si>
    <t>УТіЗ, виконком ЖМР</t>
  </si>
  <si>
    <t>Інформування громадян міста про події та діяльність управління.</t>
  </si>
  <si>
    <t xml:space="preserve">      </t>
  </si>
  <si>
    <t xml:space="preserve">Забезпечення належної організації безпеки руху транспорту та пішоходів, нанесення дорожньої розмітки, заміна і поновлення турнікетного огородження, удосконалення організації руху транспорту,
створення безпечних умов учасникам дорожнього руху.
</t>
  </si>
  <si>
    <t>Всього виділили</t>
  </si>
  <si>
    <t>1.1. Утримання, технічне обслуговування, монтаж, ремонт світлофорних об’єктів, інші роботи пов’язані з їх належною експлуатацією
Утримання, технічне обслуговування, ремонт, монтаж, заміна дорожніх знаків, інші роботи, пов’язані з їх належною експлуатацією.</t>
  </si>
  <si>
    <t>2.1.Утримання та обслуговування турнікетного огородження, пристроїв примусового зниження швидкості руху 
та нанесення дорожньої розмітки, інші роботи пов’язані з їх належною експлуатацією.</t>
  </si>
  <si>
    <r>
      <rPr>
        <b/>
        <sz val="11"/>
        <rFont val="Calibri"/>
        <family val="2"/>
        <charset val="204"/>
      </rPr>
      <t>Коригування</t>
    </r>
    <r>
      <rPr>
        <sz val="11"/>
        <color rgb="FF000000"/>
        <rFont val="Calibri"/>
        <family val="2"/>
        <charset val="204"/>
      </rPr>
      <t xml:space="preserve"> суми невикористаних коштів </t>
    </r>
    <r>
      <rPr>
        <b/>
        <sz val="11"/>
        <rFont val="Calibri"/>
        <family val="2"/>
        <charset val="204"/>
      </rPr>
      <t>у 2016 р</t>
    </r>
    <r>
      <rPr>
        <sz val="11"/>
        <color rgb="FF000000"/>
        <rFont val="Calibri"/>
        <family val="2"/>
        <charset val="204"/>
      </rPr>
      <t>.</t>
    </r>
  </si>
  <si>
    <r>
      <rPr>
        <b/>
        <sz val="11"/>
        <rFont val="Calibri"/>
        <family val="2"/>
        <charset val="204"/>
      </rPr>
      <t>Коригування</t>
    </r>
    <r>
      <rPr>
        <sz val="11"/>
        <color rgb="FF000000"/>
        <rFont val="Calibri"/>
        <family val="2"/>
        <charset val="204"/>
      </rPr>
      <t xml:space="preserve"> коштів в програмі </t>
    </r>
    <r>
      <rPr>
        <b/>
        <sz val="11"/>
        <rFont val="Calibri"/>
        <family val="2"/>
        <charset val="204"/>
      </rPr>
      <t>у 2017р</t>
    </r>
    <r>
      <rPr>
        <sz val="11"/>
        <color rgb="FF000000"/>
        <rFont val="Calibri"/>
        <family val="2"/>
        <charset val="204"/>
      </rPr>
      <t xml:space="preserve">.
</t>
    </r>
    <r>
      <rPr>
        <b/>
        <sz val="11"/>
        <rFont val="Calibri"/>
        <family val="2"/>
        <charset val="204"/>
      </rPr>
      <t>БЕЗ ФІНАНСУВАННЯ</t>
    </r>
  </si>
  <si>
    <t xml:space="preserve">1.6. Паспортизація вулиць 
2016рік:
(В.Бердичівська, Покровська, Михайла Грушевського, Перемоги, Київська)
2017 рік:
(Хлібна, Небесної сотні, просп. Незалежності, Вокзальна, Вітрука, Корольова,
С. Параджанова,
Л. Качинського, Чуднівська, Троянівська,Св. Йоана Павла ІІ, Радонова, Короленка, Західне шосе, Героїв Базара (Красовського),просп. Миру.)
</t>
  </si>
  <si>
    <t>Разом потреба на розвиток</t>
  </si>
  <si>
    <t>Разом додаткова потреба</t>
  </si>
  <si>
    <t xml:space="preserve">ВСЬОГО бажаних коштів на 2017 рік </t>
  </si>
  <si>
    <t>Програма організації безпеки руху транспорту та пішоходів в м. Житомирі на 2015-2017 роки</t>
  </si>
  <si>
    <t>№</t>
  </si>
  <si>
    <t>ЗАВДАННЯ</t>
  </si>
  <si>
    <t>ЗМІСТ ЗАХОДІВ</t>
  </si>
  <si>
    <t>Сума тис.грн.</t>
  </si>
  <si>
    <t>без фінансування</t>
  </si>
  <si>
    <t>замовлено ПКД</t>
  </si>
  <si>
    <t>ВСЬОГО:</t>
  </si>
  <si>
    <t>Додаткова потреба:</t>
  </si>
  <si>
    <t>ВСЬОГО бажаних коштів на 2017 рік (всього+дод.потреба):</t>
  </si>
  <si>
    <t>Забезпечення належного функціонування світлофорних об’єктів та утримання дорожніх знаків, турнікетного огородження, пристроїв примусового зниження швидкості, дорожньої розмітки</t>
  </si>
  <si>
    <t>1. Утримання</t>
  </si>
  <si>
    <t>2. Удосконалення</t>
  </si>
  <si>
    <t>3. Створення нових об`єктів</t>
  </si>
  <si>
    <t>3.1. Будівництво світлофорних об’єктів:
в т.ч.:</t>
  </si>
  <si>
    <t>* в т.ч. м-н Станишівський</t>
  </si>
  <si>
    <t>УТіЗ, виконком ЖМР,
КП «ЕМЗО «Міськсвітло» ЖМР</t>
  </si>
  <si>
    <t>3.6. Встановлення вело-парковок (5 секцій х 40 парковок х 500 грн)</t>
  </si>
  <si>
    <t>3.9.Придбання пристроїв примусового зниження швидкості</t>
  </si>
  <si>
    <t>3.10. Придбання антипаркувальних стовпчиків</t>
  </si>
  <si>
    <t>3.11. Придбання гумових прибардюрних пандусів</t>
  </si>
  <si>
    <t>Начальник управління транспорту
і зв`язку міської ради</t>
  </si>
  <si>
    <t>Секретар міської ради</t>
  </si>
  <si>
    <t>Н.М. Чиж</t>
  </si>
  <si>
    <t>Додаток 2
до рішення міської ради
від__________№______</t>
  </si>
  <si>
    <t>Організація, зміна дорожнього руху транспорту та пішоходів, зменшення заторів на дорогах, зменшення випадків травматизму на дорогах м.Житомира</t>
  </si>
  <si>
    <t>− на перехресті вул.Покровська,265 м.Житомир</t>
  </si>
  <si>
    <t>− вул.Східна-вул.Київська;
− вул.Східна-вул.М.Грушевського;
− вул.Східна-проспект Незалежності;
− вул.Східна-вул.Б.Тена;
− вул.І.Мазепи-вул.М.Грушевського;
− вул.І.Мазепи-вул.Київська</t>
  </si>
  <si>
    <t>Організація дорожнього руху, зменшення травматизму, смертності пішоходів та водіїв, зменшення кількості ДТП.</t>
  </si>
  <si>
    <t>Збільшення пропускної спроможності вулиць, зменшення заторів на дорогах.</t>
  </si>
  <si>
    <t>Визначення місць паркування в м.Житомирі та запровадження одностороннього руху на зазначених вулицях міста.</t>
  </si>
  <si>
    <t>Організація дорожнього руху відповідно встановленим нормам.</t>
  </si>
  <si>
    <t>Освітлення нерегульованих пішохідних переходів в 
м. Житомирі</t>
  </si>
  <si>
    <t>Будівництво острівців безпеки для пішоходів на вулицях 
м. Житомира.</t>
  </si>
  <si>
    <t>Придбання  пристроїв для організації безпеки руху транспорту та пішоходів.</t>
  </si>
  <si>
    <t>2.1.«Організація дорожнього руху на майдані Соборному в м. Житомирі (в частині реконструкції організації кругового руху)" .</t>
  </si>
  <si>
    <t>в т.ч. виготовлення проектно-кошторисної документації</t>
  </si>
  <si>
    <t>УТіЗ, виконком ЖМР, КП «УАШ», КП "ЕМЗО "Міськсвітло" ЖМР</t>
  </si>
  <si>
    <t>Маликова-Клосовського</t>
  </si>
  <si>
    <t>Лесі Українки-Юрка Тютюнника</t>
  </si>
  <si>
    <t>УТіЗ, виконком ЖМР, КП «УАШ» , КП "ЕМЗО "Міськсвітло"</t>
  </si>
  <si>
    <t>Підвищення безпеки перетину пішоходами перехресть</t>
  </si>
  <si>
    <t>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</si>
  <si>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 xml:space="preserve">в т.ч. виготовлення проектно-кошторисної документації, удосконалення </t>
  </si>
  <si>
    <t>− Київське шосе, 126</t>
  </si>
  <si>
    <t>2015-2016 роки</t>
  </si>
  <si>
    <t>3.2.Капітальне будівництво світлофорних об’єктів «Зелена хвиля» в т.ч. на перехрестях:</t>
  </si>
  <si>
    <t xml:space="preserve">вул. Східна-вул.Героїв Крут;
</t>
  </si>
  <si>
    <t xml:space="preserve">вул.Східна-вул.Домбровського;
</t>
  </si>
  <si>
    <t xml:space="preserve">вул.Івана Мазепи та вул.Домбровського;
</t>
  </si>
  <si>
    <t xml:space="preserve">вул.Івана Мазепи та вул.Героїв Крут;
</t>
  </si>
  <si>
    <t xml:space="preserve">вул.Івана Мазепи та проспекту Незалежності;
</t>
  </si>
  <si>
    <t xml:space="preserve">вул.Київська та вул.Театральна;
</t>
  </si>
  <si>
    <t xml:space="preserve">вул.Київська та вул. Покровська;
</t>
  </si>
  <si>
    <t xml:space="preserve">вул.Київська та вул. Небесної сотні;
</t>
  </si>
  <si>
    <t>вул.Київська та вул.Хлібна;</t>
  </si>
  <si>
    <t>вул.Київська та вул.Князів Острозьких;</t>
  </si>
  <si>
    <t>вул.В.Бердичівська та вул.Театральна;</t>
  </si>
  <si>
    <t>вул.В.Бердичівська та вул.Михайлівська;</t>
  </si>
  <si>
    <t>вул.В.Бердичівська та вул.Івана Кочерги;</t>
  </si>
  <si>
    <t>вул.В.Бердичівська та вул.Івана Франка;</t>
  </si>
  <si>
    <t>вул.В.Бердичівська та вул.Шевченка.</t>
  </si>
  <si>
    <t xml:space="preserve">«Організація місць паркування» (в частині реконструкції організації дорожнього руху)  </t>
  </si>
  <si>
    <t>в т.ч. виготовлення проектно-кошторисної документації;</t>
  </si>
  <si>
    <t xml:space="preserve">«Організація дорожнього руху по провулку 1-й Винокурний в м. Житомирі (Проспект Миру до вул. Олександра Клосовського в частині реконструкції зміни напрямків руху)» </t>
  </si>
  <si>
    <t xml:space="preserve">«Організація дорожнього руху по вул. Козацькій в м. Житомирі (вул.Вільський Шлях до Проспекту Миру в частині реконструкції змін напрямків руху)» </t>
  </si>
  <si>
    <t>в т.ч. виготовлення проектно-кошторисної документації.</t>
  </si>
  <si>
    <r>
      <t xml:space="preserve">3.4. Паспортизація вулиць 
</t>
    </r>
    <r>
      <rPr>
        <u/>
        <sz val="13"/>
        <rFont val="Times New Roman"/>
        <family val="1"/>
        <charset val="204"/>
      </rPr>
      <t>2016рік:</t>
    </r>
    <r>
      <rPr>
        <sz val="13"/>
        <rFont val="Times New Roman"/>
        <family val="1"/>
        <charset val="204"/>
      </rPr>
      <t xml:space="preserve">
(В.Бердичівська, Покровська, Михайла Грушевського, Перемоги, Київська)
</t>
    </r>
    <r>
      <rPr>
        <b/>
        <u/>
        <sz val="13"/>
        <rFont val="Times New Roman"/>
        <family val="1"/>
        <charset val="204"/>
      </rPr>
      <t>2017 рік:</t>
    </r>
    <r>
      <rPr>
        <sz val="13"/>
        <rFont val="Times New Roman"/>
        <family val="1"/>
        <charset val="204"/>
      </rPr>
      <t xml:space="preserve">
(Хлібна, Небесної сотні, просп. Незалежності, Вокзальна, Вітрука, 
С. Параджанова,
Л. Качинського, Чуднівська, Троянівська,Св. Йоана Павла ІІ,  Героїв Базара (Красовського),просп. Миру.)</t>
    </r>
  </si>
  <si>
    <t>3.7.«Будівництво острівців безпеки для пішоходів по проспекту Миру в м. Житомирі»</t>
  </si>
  <si>
    <t>3.8.«Будівництво острівців безпеки для пішоходів по проспекту Незалежності в
м. Житомирі»</t>
  </si>
  <si>
    <t>1.3.Утримання та обслуговування турнікетного огородження, пристроїв примусового зниження швидкості руху, пандусів прибардюрних гумових 
та нанесення дорожньої розмітки, інші роботи пов’язані з їх належною експлуатацією.</t>
  </si>
  <si>
    <t>3.5. Будівництво освітлення нерегульованих пішохідних переходів*</t>
  </si>
  <si>
    <r>
      <rPr>
        <b/>
        <sz val="13"/>
        <rFont val="Times New Roman"/>
        <family val="1"/>
        <charset val="204"/>
      </rPr>
      <t>3.3.</t>
    </r>
    <r>
      <rPr>
        <sz val="13"/>
        <rFont val="Times New Roman"/>
        <family val="1"/>
        <charset val="204"/>
      </rPr>
      <t xml:space="preserve">Організація дорожнього руху в т.ч.:
</t>
    </r>
  </si>
  <si>
    <t xml:space="preserve">Князів Острозьких-Шеченка </t>
  </si>
  <si>
    <t>2.2.  Капітальний ремонт перехресть вулиць з влаштування пішохідних переходів в м. Житомирі: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</si>
</sst>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1"/>
      <color rgb="FF000000"/>
      <name val="Calibri"/>
    </font>
    <font>
      <sz val="11"/>
      <name val="Calibri"/>
      <family val="2"/>
      <charset val="204"/>
    </font>
    <font>
      <sz val="14"/>
      <name val="Arial"/>
      <family val="2"/>
      <charset val="204"/>
    </font>
    <font>
      <sz val="14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1155CC"/>
      <name val="Times New Roman"/>
      <family val="1"/>
      <charset val="204"/>
    </font>
    <font>
      <b/>
      <sz val="12"/>
      <color rgb="FF1155CC"/>
      <name val="Times New Roman"/>
      <family val="1"/>
      <charset val="204"/>
    </font>
    <font>
      <b/>
      <sz val="11"/>
      <color rgb="FF1155CC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b/>
      <sz val="12"/>
      <color rgb="FF38761D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1155CC"/>
      <name val="Arial"/>
      <family val="2"/>
      <charset val="204"/>
    </font>
    <font>
      <i/>
      <sz val="10"/>
      <name val="Arial"/>
      <family val="2"/>
      <charset val="204"/>
    </font>
    <font>
      <sz val="10"/>
      <color rgb="FF38761D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38761D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u/>
      <sz val="13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9900"/>
        <bgColor rgb="FFFF9900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rgb="FFB1A0C7"/>
        <bgColor rgb="FFB1A0C7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51">
    <xf numFmtId="0" fontId="0" fillId="0" borderId="0" xfId="0" applyFont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4" fillId="0" borderId="11" xfId="0" applyFont="1" applyBorder="1" applyAlignment="1"/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4" fontId="4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top" wrapText="1"/>
    </xf>
    <xf numFmtId="164" fontId="7" fillId="0" borderId="11" xfId="0" applyNumberFormat="1" applyFont="1" applyBorder="1" applyAlignment="1">
      <alignment horizontal="right" vertical="top" wrapText="1"/>
    </xf>
    <xf numFmtId="164" fontId="9" fillId="3" borderId="11" xfId="0" applyNumberFormat="1" applyFont="1" applyFill="1" applyBorder="1" applyAlignment="1">
      <alignment horizontal="right" vertical="top" wrapText="1"/>
    </xf>
    <xf numFmtId="164" fontId="7" fillId="3" borderId="11" xfId="0" applyNumberFormat="1" applyFont="1" applyFill="1" applyBorder="1" applyAlignment="1">
      <alignment horizontal="right" vertical="top" wrapText="1"/>
    </xf>
    <xf numFmtId="0" fontId="8" fillId="0" borderId="11" xfId="0" applyFont="1" applyBorder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top"/>
    </xf>
    <xf numFmtId="164" fontId="11" fillId="0" borderId="0" xfId="0" applyNumberFormat="1" applyFont="1"/>
    <xf numFmtId="0" fontId="12" fillId="0" borderId="0" xfId="0" applyFont="1"/>
    <xf numFmtId="0" fontId="13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164" fontId="13" fillId="0" borderId="11" xfId="0" applyNumberFormat="1" applyFont="1" applyBorder="1" applyAlignment="1">
      <alignment horizontal="right" vertical="top"/>
    </xf>
    <xf numFmtId="164" fontId="13" fillId="0" borderId="11" xfId="0" applyNumberFormat="1" applyFont="1" applyBorder="1" applyAlignment="1">
      <alignment horizontal="right" vertical="top" wrapText="1"/>
    </xf>
    <xf numFmtId="164" fontId="13" fillId="3" borderId="11" xfId="0" applyNumberFormat="1" applyFont="1" applyFill="1" applyBorder="1" applyAlignment="1">
      <alignment horizontal="right" vertical="top" wrapText="1"/>
    </xf>
    <xf numFmtId="164" fontId="13" fillId="3" borderId="11" xfId="0" applyNumberFormat="1" applyFont="1" applyFill="1" applyBorder="1" applyAlignment="1">
      <alignment horizontal="right" vertical="top" wrapText="1"/>
    </xf>
    <xf numFmtId="0" fontId="14" fillId="0" borderId="0" xfId="0" applyFont="1" applyAlignment="1"/>
    <xf numFmtId="164" fontId="14" fillId="0" borderId="0" xfId="0" applyNumberFormat="1" applyFont="1"/>
    <xf numFmtId="0" fontId="7" fillId="0" borderId="0" xfId="0" applyFont="1"/>
    <xf numFmtId="0" fontId="7" fillId="0" borderId="11" xfId="0" applyFont="1" applyBorder="1" applyAlignment="1"/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wrapText="1"/>
    </xf>
    <xf numFmtId="4" fontId="7" fillId="0" borderId="11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wrapTex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wrapText="1"/>
    </xf>
    <xf numFmtId="4" fontId="7" fillId="0" borderId="11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/>
    <xf numFmtId="4" fontId="16" fillId="0" borderId="11" xfId="0" applyNumberFormat="1" applyFont="1" applyBorder="1" applyAlignment="1"/>
    <xf numFmtId="0" fontId="16" fillId="0" borderId="0" xfId="0" applyFont="1" applyAlignment="1"/>
    <xf numFmtId="0" fontId="12" fillId="0" borderId="11" xfId="0" applyFont="1" applyBorder="1" applyAlignment="1"/>
    <xf numFmtId="4" fontId="16" fillId="0" borderId="0" xfId="0" applyNumberFormat="1" applyFont="1" applyAlignment="1"/>
    <xf numFmtId="0" fontId="16" fillId="0" borderId="0" xfId="0" applyFont="1" applyAlignment="1"/>
    <xf numFmtId="0" fontId="17" fillId="4" borderId="0" xfId="0" applyFont="1" applyFill="1"/>
    <xf numFmtId="0" fontId="17" fillId="0" borderId="0" xfId="0" applyFont="1" applyAlignment="1">
      <alignment wrapText="1"/>
    </xf>
    <xf numFmtId="0" fontId="18" fillId="0" borderId="11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7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164" fontId="19" fillId="0" borderId="11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wrapText="1"/>
    </xf>
    <xf numFmtId="0" fontId="17" fillId="0" borderId="0" xfId="0" applyFont="1"/>
    <xf numFmtId="0" fontId="17" fillId="0" borderId="11" xfId="0" applyFont="1" applyBorder="1" applyAlignment="1">
      <alignment horizontal="center" wrapText="1"/>
    </xf>
    <xf numFmtId="164" fontId="17" fillId="0" borderId="11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wrapText="1"/>
    </xf>
    <xf numFmtId="0" fontId="17" fillId="0" borderId="11" xfId="0" applyFont="1" applyBorder="1" applyAlignment="1">
      <alignment horizontal="center" vertical="top"/>
    </xf>
    <xf numFmtId="164" fontId="21" fillId="0" borderId="11" xfId="0" applyNumberFormat="1" applyFont="1" applyBorder="1" applyAlignment="1">
      <alignment horizontal="right" vertical="top" wrapText="1"/>
    </xf>
    <xf numFmtId="164" fontId="23" fillId="5" borderId="11" xfId="0" applyNumberFormat="1" applyFont="1" applyFill="1" applyBorder="1" applyAlignment="1">
      <alignment horizontal="right" vertical="top"/>
    </xf>
    <xf numFmtId="0" fontId="20" fillId="5" borderId="11" xfId="0" applyFont="1" applyFill="1" applyBorder="1"/>
    <xf numFmtId="164" fontId="18" fillId="6" borderId="9" xfId="0" applyNumberFormat="1" applyFont="1" applyFill="1" applyBorder="1" applyAlignment="1">
      <alignment horizontal="right"/>
    </xf>
    <xf numFmtId="0" fontId="24" fillId="6" borderId="11" xfId="0" applyFont="1" applyFill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8" fillId="0" borderId="0" xfId="0" applyFont="1"/>
    <xf numFmtId="164" fontId="18" fillId="7" borderId="11" xfId="0" applyNumberFormat="1" applyFont="1" applyFill="1" applyBorder="1" applyAlignment="1">
      <alignment horizontal="right" vertical="top" wrapText="1"/>
    </xf>
    <xf numFmtId="0" fontId="19" fillId="0" borderId="0" xfId="0" applyFont="1"/>
    <xf numFmtId="0" fontId="29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9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wrapText="1"/>
    </xf>
    <xf numFmtId="4" fontId="31" fillId="0" borderId="0" xfId="0" applyNumberFormat="1" applyFont="1" applyAlignment="1">
      <alignment wrapText="1"/>
    </xf>
    <xf numFmtId="0" fontId="25" fillId="0" borderId="0" xfId="0" applyFont="1" applyAlignment="1">
      <alignment horizontal="center" vertical="top" wrapText="1"/>
    </xf>
    <xf numFmtId="0" fontId="0" fillId="0" borderId="0" xfId="0" applyFont="1" applyAlignment="1"/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wrapText="1"/>
    </xf>
    <xf numFmtId="0" fontId="0" fillId="0" borderId="0" xfId="0" applyFont="1" applyBorder="1" applyAlignment="1"/>
    <xf numFmtId="0" fontId="0" fillId="0" borderId="0" xfId="0" applyFont="1" applyAlignment="1"/>
    <xf numFmtId="0" fontId="0" fillId="0" borderId="0" xfId="0" applyFont="1" applyAlignment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horizontal="left" vertical="top" wrapText="1"/>
    </xf>
    <xf numFmtId="0" fontId="33" fillId="0" borderId="0" xfId="0" applyFont="1" applyAlignment="1">
      <alignment horizontal="left" vertical="top"/>
    </xf>
    <xf numFmtId="0" fontId="26" fillId="0" borderId="0" xfId="0" applyFont="1" applyAlignment="1"/>
    <xf numFmtId="4" fontId="33" fillId="0" borderId="0" xfId="0" applyNumberFormat="1" applyFont="1" applyAlignment="1">
      <alignment horizontal="left" vertical="top"/>
    </xf>
    <xf numFmtId="0" fontId="0" fillId="0" borderId="0" xfId="0" applyFont="1" applyAlignment="1"/>
    <xf numFmtId="0" fontId="6" fillId="0" borderId="0" xfId="0" applyFont="1" applyAlignment="1"/>
    <xf numFmtId="0" fontId="0" fillId="0" borderId="0" xfId="0" applyFont="1" applyAlignment="1"/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top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2" borderId="10" xfId="0" applyNumberFormat="1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2" borderId="11" xfId="0" applyNumberFormat="1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" fontId="5" fillId="0" borderId="11" xfId="0" applyNumberFormat="1" applyFont="1" applyBorder="1" applyAlignment="1">
      <alignment horizontal="right" vertical="top" wrapText="1"/>
    </xf>
    <xf numFmtId="4" fontId="5" fillId="2" borderId="11" xfId="0" applyNumberFormat="1" applyFont="1" applyFill="1" applyBorder="1" applyAlignment="1">
      <alignment horizontal="right" vertical="top" wrapText="1"/>
    </xf>
    <xf numFmtId="0" fontId="5" fillId="0" borderId="14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8" xfId="0" applyFont="1" applyBorder="1" applyAlignment="1">
      <alignment vertical="center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top" wrapText="1"/>
    </xf>
    <xf numFmtId="2" fontId="5" fillId="0" borderId="13" xfId="0" applyNumberFormat="1" applyFont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wrapText="1"/>
    </xf>
    <xf numFmtId="0" fontId="25" fillId="0" borderId="0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0" xfId="0" applyFont="1" applyAlignment="1"/>
    <xf numFmtId="4" fontId="6" fillId="0" borderId="0" xfId="0" applyNumberFormat="1" applyFont="1" applyAlignment="1"/>
    <xf numFmtId="0" fontId="4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4" fillId="0" borderId="1" xfId="0" applyFont="1" applyBorder="1" applyAlignment="1">
      <alignment horizontal="center" vertical="center"/>
    </xf>
    <xf numFmtId="0" fontId="1" fillId="0" borderId="10" xfId="0" applyFont="1" applyBorder="1"/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7" fillId="3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6" fillId="0" borderId="0" xfId="0" applyFont="1" applyAlignment="1"/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2" fillId="7" borderId="8" xfId="0" applyFont="1" applyFill="1" applyBorder="1" applyAlignment="1">
      <alignment horizontal="right"/>
    </xf>
    <xf numFmtId="0" fontId="1" fillId="0" borderId="12" xfId="0" applyFont="1" applyBorder="1"/>
    <xf numFmtId="0" fontId="22" fillId="6" borderId="8" xfId="0" applyFont="1" applyFill="1" applyBorder="1" applyAlignment="1">
      <alignment horizontal="right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/>
    </xf>
    <xf numFmtId="0" fontId="22" fillId="5" borderId="2" xfId="0" applyFont="1" applyFill="1" applyBorder="1" applyAlignment="1">
      <alignment horizontal="right"/>
    </xf>
    <xf numFmtId="4" fontId="6" fillId="2" borderId="13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tabSelected="1" workbookViewId="0">
      <pane ySplit="5" topLeftCell="A13" activePane="bottomLeft" state="frozen"/>
      <selection pane="bottomLeft" activeCell="C18" sqref="C18"/>
    </sheetView>
  </sheetViews>
  <sheetFormatPr defaultColWidth="15.140625" defaultRowHeight="15" customHeight="1" x14ac:dyDescent="0.25"/>
  <cols>
    <col min="1" max="1" width="3.42578125" customWidth="1"/>
    <col min="2" max="2" width="15.85546875" customWidth="1"/>
    <col min="3" max="3" width="42.7109375" customWidth="1"/>
    <col min="4" max="4" width="10.42578125" style="109" customWidth="1"/>
    <col min="5" max="5" width="11.42578125" style="109" customWidth="1"/>
    <col min="6" max="6" width="10.28515625" style="106" customWidth="1"/>
    <col min="7" max="7" width="12.42578125" customWidth="1"/>
    <col min="8" max="8" width="13.85546875" customWidth="1"/>
    <col min="9" max="9" width="15.7109375" customWidth="1"/>
    <col min="10" max="10" width="13.85546875" customWidth="1"/>
    <col min="11" max="11" width="11.42578125" customWidth="1"/>
    <col min="12" max="12" width="12.5703125" customWidth="1"/>
    <col min="13" max="13" width="12.85546875" customWidth="1"/>
    <col min="14" max="14" width="13.85546875" customWidth="1"/>
    <col min="15" max="15" width="24.7109375" customWidth="1"/>
  </cols>
  <sheetData>
    <row r="1" spans="1:15" ht="103.5" customHeight="1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85" t="s">
        <v>120</v>
      </c>
      <c r="O1" s="185"/>
    </row>
    <row r="2" spans="1:15" ht="22.5" customHeight="1" x14ac:dyDescent="0.25">
      <c r="A2" s="194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 ht="27.75" customHeight="1" x14ac:dyDescent="0.25">
      <c r="A3" s="196" t="s">
        <v>1</v>
      </c>
      <c r="B3" s="186" t="s">
        <v>2</v>
      </c>
      <c r="C3" s="186" t="s">
        <v>3</v>
      </c>
      <c r="D3" s="186" t="s">
        <v>4</v>
      </c>
      <c r="E3" s="186" t="s">
        <v>5</v>
      </c>
      <c r="F3" s="186" t="s">
        <v>6</v>
      </c>
      <c r="G3" s="186" t="s">
        <v>7</v>
      </c>
      <c r="H3" s="187"/>
      <c r="I3" s="187"/>
      <c r="J3" s="187"/>
      <c r="K3" s="187"/>
      <c r="L3" s="187"/>
      <c r="M3" s="186" t="s">
        <v>8</v>
      </c>
      <c r="N3" s="187"/>
      <c r="O3" s="186" t="s">
        <v>9</v>
      </c>
    </row>
    <row r="4" spans="1:15" ht="18.75" customHeight="1" x14ac:dyDescent="0.25">
      <c r="A4" s="197"/>
      <c r="B4" s="187"/>
      <c r="C4" s="187"/>
      <c r="D4" s="187"/>
      <c r="E4" s="187"/>
      <c r="F4" s="187"/>
      <c r="G4" s="186" t="s">
        <v>10</v>
      </c>
      <c r="H4" s="187"/>
      <c r="I4" s="186" t="s">
        <v>11</v>
      </c>
      <c r="J4" s="187"/>
      <c r="K4" s="188" t="s">
        <v>12</v>
      </c>
      <c r="L4" s="187"/>
      <c r="M4" s="187"/>
      <c r="N4" s="187"/>
      <c r="O4" s="187"/>
    </row>
    <row r="5" spans="1:15" ht="38.25" customHeight="1" x14ac:dyDescent="0.25">
      <c r="A5" s="197"/>
      <c r="B5" s="187"/>
      <c r="C5" s="187"/>
      <c r="D5" s="187"/>
      <c r="E5" s="187"/>
      <c r="F5" s="187"/>
      <c r="G5" s="116" t="s">
        <v>13</v>
      </c>
      <c r="H5" s="116" t="s">
        <v>14</v>
      </c>
      <c r="I5" s="116" t="s">
        <v>13</v>
      </c>
      <c r="J5" s="116" t="s">
        <v>14</v>
      </c>
      <c r="K5" s="117" t="s">
        <v>13</v>
      </c>
      <c r="L5" s="117" t="s">
        <v>14</v>
      </c>
      <c r="M5" s="116" t="s">
        <v>13</v>
      </c>
      <c r="N5" s="116" t="s">
        <v>14</v>
      </c>
      <c r="O5" s="187"/>
    </row>
    <row r="6" spans="1:15" s="102" customFormat="1" ht="18.75" customHeight="1" x14ac:dyDescent="0.25">
      <c r="A6" s="184" t="s">
        <v>107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5" ht="214.5" x14ac:dyDescent="0.25">
      <c r="A7" s="179">
        <v>1</v>
      </c>
      <c r="B7" s="171" t="s">
        <v>106</v>
      </c>
      <c r="C7" s="118" t="s">
        <v>16</v>
      </c>
      <c r="D7" s="119" t="s">
        <v>17</v>
      </c>
      <c r="E7" s="119" t="s">
        <v>18</v>
      </c>
      <c r="F7" s="119" t="s">
        <v>19</v>
      </c>
      <c r="G7" s="120">
        <v>1700</v>
      </c>
      <c r="H7" s="120">
        <v>1700</v>
      </c>
      <c r="I7" s="120">
        <v>1880.5</v>
      </c>
      <c r="J7" s="120">
        <v>1880.5</v>
      </c>
      <c r="K7" s="121">
        <v>2189.9</v>
      </c>
      <c r="L7" s="121">
        <v>2189.9</v>
      </c>
      <c r="M7" s="120">
        <f t="shared" ref="M7:N7" si="0">G7+I7+K7</f>
        <v>5770.4</v>
      </c>
      <c r="N7" s="120">
        <f t="shared" si="0"/>
        <v>5770.4</v>
      </c>
      <c r="O7" s="118" t="s">
        <v>20</v>
      </c>
    </row>
    <row r="8" spans="1:15" ht="96" customHeight="1" x14ac:dyDescent="0.25">
      <c r="A8" s="179"/>
      <c r="B8" s="198"/>
      <c r="C8" s="122" t="s">
        <v>21</v>
      </c>
      <c r="D8" s="11" t="s">
        <v>22</v>
      </c>
      <c r="E8" s="11" t="s">
        <v>18</v>
      </c>
      <c r="F8" s="11" t="s">
        <v>19</v>
      </c>
      <c r="G8" s="123">
        <v>989.9</v>
      </c>
      <c r="H8" s="123">
        <v>989.9</v>
      </c>
      <c r="I8" s="123">
        <v>1164</v>
      </c>
      <c r="J8" s="123">
        <v>1164</v>
      </c>
      <c r="K8" s="124">
        <v>1268.8</v>
      </c>
      <c r="L8" s="124">
        <v>1268.8</v>
      </c>
      <c r="M8" s="123">
        <f t="shared" ref="M8:N8" si="1">G8+I8+K8</f>
        <v>3422.7</v>
      </c>
      <c r="N8" s="123">
        <f t="shared" si="1"/>
        <v>3422.7</v>
      </c>
      <c r="O8" s="122" t="s">
        <v>23</v>
      </c>
    </row>
    <row r="9" spans="1:15" s="97" customFormat="1" ht="247.5" x14ac:dyDescent="0.25">
      <c r="A9" s="179"/>
      <c r="B9" s="198"/>
      <c r="C9" s="125" t="s">
        <v>166</v>
      </c>
      <c r="D9" s="126" t="s">
        <v>17</v>
      </c>
      <c r="E9" s="126" t="s">
        <v>36</v>
      </c>
      <c r="F9" s="126" t="s">
        <v>37</v>
      </c>
      <c r="G9" s="127">
        <v>700</v>
      </c>
      <c r="H9" s="127">
        <v>700</v>
      </c>
      <c r="I9" s="127">
        <v>1550</v>
      </c>
      <c r="J9" s="127">
        <v>1339</v>
      </c>
      <c r="K9" s="128">
        <v>2028.2</v>
      </c>
      <c r="L9" s="128">
        <v>2028.2</v>
      </c>
      <c r="M9" s="127">
        <f>G9+I9+K9</f>
        <v>4278.2</v>
      </c>
      <c r="N9" s="127">
        <f>H9+J9+L9</f>
        <v>4067.2</v>
      </c>
      <c r="O9" s="125" t="s">
        <v>38</v>
      </c>
    </row>
    <row r="10" spans="1:15" s="97" customFormat="1" ht="18.75" customHeight="1" x14ac:dyDescent="0.25">
      <c r="A10" s="181" t="s">
        <v>108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3"/>
    </row>
    <row r="11" spans="1:15" s="97" customFormat="1" ht="148.5" customHeight="1" x14ac:dyDescent="0.25">
      <c r="A11" s="250">
        <v>2</v>
      </c>
      <c r="B11" s="189" t="s">
        <v>121</v>
      </c>
      <c r="C11" s="122" t="s">
        <v>131</v>
      </c>
      <c r="D11" s="191" t="s">
        <v>12</v>
      </c>
      <c r="E11" s="191" t="s">
        <v>133</v>
      </c>
      <c r="F11" s="191" t="s">
        <v>19</v>
      </c>
      <c r="G11" s="123"/>
      <c r="H11" s="123"/>
      <c r="I11" s="129"/>
      <c r="J11" s="156"/>
      <c r="K11" s="157">
        <v>35</v>
      </c>
      <c r="L11" s="157">
        <v>35</v>
      </c>
      <c r="M11" s="157">
        <v>35</v>
      </c>
      <c r="N11" s="157">
        <v>35</v>
      </c>
      <c r="O11" s="142" t="s">
        <v>24</v>
      </c>
    </row>
    <row r="12" spans="1:15" s="111" customFormat="1" ht="33" x14ac:dyDescent="0.25">
      <c r="A12" s="179"/>
      <c r="B12" s="171"/>
      <c r="C12" s="122" t="s">
        <v>132</v>
      </c>
      <c r="D12" s="169"/>
      <c r="E12" s="169"/>
      <c r="F12" s="169"/>
      <c r="G12" s="123"/>
      <c r="H12" s="123"/>
      <c r="I12" s="129"/>
      <c r="J12" s="123"/>
      <c r="K12" s="157">
        <v>35</v>
      </c>
      <c r="L12" s="157">
        <v>35</v>
      </c>
      <c r="M12" s="158"/>
      <c r="N12" s="158"/>
      <c r="O12" s="122"/>
    </row>
    <row r="13" spans="1:15" s="97" customFormat="1" ht="58.5" customHeight="1" x14ac:dyDescent="0.25">
      <c r="A13" s="179"/>
      <c r="B13" s="171"/>
      <c r="C13" s="122" t="s">
        <v>170</v>
      </c>
      <c r="D13" s="167" t="s">
        <v>17</v>
      </c>
      <c r="E13" s="167" t="s">
        <v>136</v>
      </c>
      <c r="F13" s="167" t="s">
        <v>19</v>
      </c>
      <c r="G13" s="123"/>
      <c r="H13" s="123"/>
      <c r="I13" s="123"/>
      <c r="J13" s="123"/>
      <c r="K13" s="130"/>
      <c r="L13" s="124"/>
      <c r="M13" s="123"/>
      <c r="N13" s="123"/>
      <c r="O13" s="170" t="s">
        <v>137</v>
      </c>
    </row>
    <row r="14" spans="1:15" s="111" customFormat="1" ht="20.25" customHeight="1" x14ac:dyDescent="0.25">
      <c r="A14" s="179"/>
      <c r="B14" s="171"/>
      <c r="C14" s="125" t="s">
        <v>134</v>
      </c>
      <c r="D14" s="168"/>
      <c r="E14" s="168"/>
      <c r="F14" s="168"/>
      <c r="G14" s="123"/>
      <c r="H14" s="123"/>
      <c r="I14" s="127"/>
      <c r="J14" s="127"/>
      <c r="K14" s="127"/>
      <c r="L14" s="131">
        <v>250.9</v>
      </c>
      <c r="M14" s="127"/>
      <c r="N14" s="131">
        <v>250.9</v>
      </c>
      <c r="O14" s="171"/>
    </row>
    <row r="15" spans="1:15" s="113" customFormat="1" ht="33" x14ac:dyDescent="0.25">
      <c r="A15" s="179"/>
      <c r="B15" s="171"/>
      <c r="C15" s="159" t="s">
        <v>132</v>
      </c>
      <c r="D15" s="168"/>
      <c r="E15" s="168"/>
      <c r="F15" s="168"/>
      <c r="G15" s="123"/>
      <c r="H15" s="123"/>
      <c r="I15" s="127"/>
      <c r="J15" s="127"/>
      <c r="K15" s="127"/>
      <c r="L15" s="131"/>
      <c r="M15" s="127"/>
      <c r="N15" s="131"/>
      <c r="O15" s="171"/>
    </row>
    <row r="16" spans="1:15" s="111" customFormat="1" ht="16.5" x14ac:dyDescent="0.25">
      <c r="A16" s="179"/>
      <c r="B16" s="171"/>
      <c r="C16" s="125" t="s">
        <v>135</v>
      </c>
      <c r="D16" s="168"/>
      <c r="E16" s="168"/>
      <c r="F16" s="168"/>
      <c r="G16" s="123"/>
      <c r="H16" s="123"/>
      <c r="I16" s="127"/>
      <c r="J16" s="127"/>
      <c r="K16" s="127"/>
      <c r="L16" s="127"/>
      <c r="M16" s="127"/>
      <c r="N16" s="127"/>
      <c r="O16" s="171"/>
    </row>
    <row r="17" spans="1:15" s="113" customFormat="1" ht="33" x14ac:dyDescent="0.25">
      <c r="A17" s="179"/>
      <c r="B17" s="171"/>
      <c r="C17" s="159" t="s">
        <v>132</v>
      </c>
      <c r="D17" s="168"/>
      <c r="E17" s="168"/>
      <c r="F17" s="168"/>
      <c r="G17" s="123"/>
      <c r="H17" s="123"/>
      <c r="I17" s="127"/>
      <c r="J17" s="127"/>
      <c r="K17" s="127"/>
      <c r="L17" s="127"/>
      <c r="M17" s="127"/>
      <c r="N17" s="127"/>
      <c r="O17" s="171"/>
    </row>
    <row r="18" spans="1:15" s="111" customFormat="1" ht="16.5" x14ac:dyDescent="0.25">
      <c r="A18" s="179"/>
      <c r="B18" s="171"/>
      <c r="C18" s="159" t="s">
        <v>169</v>
      </c>
      <c r="D18" s="168"/>
      <c r="E18" s="168"/>
      <c r="F18" s="168"/>
      <c r="G18" s="123"/>
      <c r="H18" s="123"/>
      <c r="I18" s="127"/>
      <c r="J18" s="127"/>
      <c r="K18" s="127"/>
      <c r="L18" s="127"/>
      <c r="M18" s="127"/>
      <c r="N18" s="127"/>
      <c r="O18" s="171"/>
    </row>
    <row r="19" spans="1:15" s="111" customFormat="1" ht="33" x14ac:dyDescent="0.25">
      <c r="A19" s="179"/>
      <c r="B19" s="171"/>
      <c r="C19" s="125" t="s">
        <v>132</v>
      </c>
      <c r="D19" s="169"/>
      <c r="E19" s="169"/>
      <c r="F19" s="169"/>
      <c r="G19" s="123"/>
      <c r="H19" s="123"/>
      <c r="I19" s="127"/>
      <c r="J19" s="127"/>
      <c r="K19" s="127"/>
      <c r="L19" s="127"/>
      <c r="M19" s="127"/>
      <c r="N19" s="127"/>
      <c r="O19" s="172"/>
    </row>
    <row r="20" spans="1:15" s="111" customFormat="1" ht="66" x14ac:dyDescent="0.25">
      <c r="A20" s="179"/>
      <c r="B20" s="171"/>
      <c r="C20" s="125" t="s">
        <v>138</v>
      </c>
      <c r="D20" s="167" t="s">
        <v>12</v>
      </c>
      <c r="E20" s="174" t="s">
        <v>136</v>
      </c>
      <c r="F20" s="167" t="s">
        <v>19</v>
      </c>
      <c r="G20" s="127"/>
      <c r="H20" s="127"/>
      <c r="I20" s="127"/>
      <c r="J20" s="127"/>
      <c r="K20" s="131">
        <v>92</v>
      </c>
      <c r="L20" s="131">
        <v>92</v>
      </c>
      <c r="M20" s="131">
        <v>92</v>
      </c>
      <c r="N20" s="131">
        <v>92</v>
      </c>
      <c r="O20" s="177" t="s">
        <v>24</v>
      </c>
    </row>
    <row r="21" spans="1:15" ht="49.5" customHeight="1" x14ac:dyDescent="0.25">
      <c r="A21" s="180"/>
      <c r="B21" s="190"/>
      <c r="C21" s="125" t="s">
        <v>139</v>
      </c>
      <c r="D21" s="173"/>
      <c r="E21" s="175"/>
      <c r="F21" s="176"/>
      <c r="G21" s="127"/>
      <c r="H21" s="127"/>
      <c r="I21" s="127"/>
      <c r="J21" s="127"/>
      <c r="K21" s="131">
        <v>92</v>
      </c>
      <c r="L21" s="131">
        <v>92</v>
      </c>
      <c r="M21" s="131"/>
      <c r="N21" s="131"/>
      <c r="O21" s="178"/>
    </row>
    <row r="22" spans="1:15" ht="19.5" customHeight="1" x14ac:dyDescent="0.25">
      <c r="A22" s="181" t="s">
        <v>109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3"/>
    </row>
    <row r="23" spans="1:15" ht="33.75" customHeight="1" x14ac:dyDescent="0.25">
      <c r="A23" s="184">
        <v>3</v>
      </c>
      <c r="B23" s="205" t="s">
        <v>124</v>
      </c>
      <c r="C23" s="132" t="s">
        <v>110</v>
      </c>
      <c r="D23" s="160"/>
      <c r="E23" s="191" t="s">
        <v>112</v>
      </c>
      <c r="F23" s="191" t="s">
        <v>19</v>
      </c>
      <c r="G23" s="133"/>
      <c r="H23" s="133"/>
      <c r="I23" s="133"/>
      <c r="J23" s="133"/>
      <c r="K23" s="134"/>
      <c r="L23" s="134"/>
      <c r="M23" s="133"/>
      <c r="N23" s="133"/>
      <c r="O23" s="189" t="s">
        <v>24</v>
      </c>
    </row>
    <row r="24" spans="1:15" ht="18.75" customHeight="1" x14ac:dyDescent="0.25">
      <c r="A24" s="184"/>
      <c r="B24" s="205"/>
      <c r="C24" s="135" t="s">
        <v>25</v>
      </c>
      <c r="D24" s="191" t="s">
        <v>141</v>
      </c>
      <c r="E24" s="168"/>
      <c r="F24" s="168"/>
      <c r="G24" s="136">
        <v>16.899999999999999</v>
      </c>
      <c r="H24" s="136">
        <v>16.899999999999999</v>
      </c>
      <c r="I24" s="136">
        <v>282</v>
      </c>
      <c r="J24" s="136">
        <v>282</v>
      </c>
      <c r="K24" s="137"/>
      <c r="L24" s="137"/>
      <c r="M24" s="136">
        <f t="shared" ref="M24:N24" si="2">G24+I24+K24</f>
        <v>298.89999999999998</v>
      </c>
      <c r="N24" s="136">
        <f t="shared" si="2"/>
        <v>298.89999999999998</v>
      </c>
      <c r="O24" s="171"/>
    </row>
    <row r="25" spans="1:15" ht="18.75" customHeight="1" x14ac:dyDescent="0.25">
      <c r="A25" s="184"/>
      <c r="B25" s="205"/>
      <c r="C25" s="135" t="s">
        <v>26</v>
      </c>
      <c r="D25" s="168"/>
      <c r="E25" s="168"/>
      <c r="F25" s="168"/>
      <c r="G25" s="136">
        <v>16.899999999999999</v>
      </c>
      <c r="H25" s="136">
        <v>16.899999999999999</v>
      </c>
      <c r="I25" s="136">
        <v>281</v>
      </c>
      <c r="J25" s="136">
        <v>281</v>
      </c>
      <c r="K25" s="137"/>
      <c r="L25" s="137"/>
      <c r="M25" s="136">
        <f t="shared" ref="M25:N25" si="3">G25+I25+K25</f>
        <v>297.89999999999998</v>
      </c>
      <c r="N25" s="136">
        <f t="shared" si="3"/>
        <v>297.89999999999998</v>
      </c>
      <c r="O25" s="171"/>
    </row>
    <row r="26" spans="1:15" ht="64.5" customHeight="1" x14ac:dyDescent="0.25">
      <c r="A26" s="184"/>
      <c r="B26" s="205"/>
      <c r="C26" s="135" t="s">
        <v>27</v>
      </c>
      <c r="D26" s="176"/>
      <c r="E26" s="168"/>
      <c r="F26" s="168"/>
      <c r="G26" s="136"/>
      <c r="H26" s="136"/>
      <c r="I26" s="136"/>
      <c r="J26" s="136"/>
      <c r="K26" s="137"/>
      <c r="L26" s="137"/>
      <c r="M26" s="136"/>
      <c r="N26" s="136"/>
      <c r="O26" s="171"/>
    </row>
    <row r="27" spans="1:15" s="103" customFormat="1" ht="55.5" customHeight="1" x14ac:dyDescent="0.25">
      <c r="A27" s="184"/>
      <c r="B27" s="205"/>
      <c r="C27" s="161" t="s">
        <v>122</v>
      </c>
      <c r="D27" s="162" t="s">
        <v>12</v>
      </c>
      <c r="E27" s="204"/>
      <c r="F27" s="168"/>
      <c r="G27" s="136"/>
      <c r="H27" s="136"/>
      <c r="I27" s="136"/>
      <c r="J27" s="136"/>
      <c r="K27" s="136"/>
      <c r="L27" s="165">
        <v>423.7</v>
      </c>
      <c r="M27" s="123"/>
      <c r="N27" s="165">
        <v>423.7</v>
      </c>
      <c r="O27" s="171"/>
    </row>
    <row r="28" spans="1:15" s="111" customFormat="1" ht="55.5" customHeight="1" x14ac:dyDescent="0.25">
      <c r="A28" s="184"/>
      <c r="B28" s="205"/>
      <c r="C28" s="138" t="s">
        <v>140</v>
      </c>
      <c r="D28" s="139" t="s">
        <v>12</v>
      </c>
      <c r="E28" s="168"/>
      <c r="F28" s="168"/>
      <c r="G28" s="136"/>
      <c r="H28" s="136"/>
      <c r="I28" s="136"/>
      <c r="J28" s="136"/>
      <c r="K28" s="136"/>
      <c r="L28" s="165">
        <v>378.2</v>
      </c>
      <c r="M28" s="123"/>
      <c r="N28" s="165">
        <v>378.2</v>
      </c>
      <c r="O28" s="171"/>
    </row>
    <row r="29" spans="1:15" s="104" customFormat="1" ht="99" x14ac:dyDescent="0.25">
      <c r="A29" s="184"/>
      <c r="B29" s="205"/>
      <c r="C29" s="138" t="s">
        <v>123</v>
      </c>
      <c r="D29" s="139" t="s">
        <v>12</v>
      </c>
      <c r="E29" s="169"/>
      <c r="F29" s="169"/>
      <c r="G29" s="123"/>
      <c r="H29" s="123"/>
      <c r="I29" s="123"/>
      <c r="J29" s="123"/>
      <c r="K29" s="123"/>
      <c r="L29" s="165">
        <v>330</v>
      </c>
      <c r="M29" s="123"/>
      <c r="N29" s="165">
        <v>330</v>
      </c>
      <c r="O29" s="172"/>
    </row>
    <row r="30" spans="1:15" ht="115.5" x14ac:dyDescent="0.25">
      <c r="A30" s="184"/>
      <c r="B30" s="140" t="s">
        <v>125</v>
      </c>
      <c r="C30" s="141" t="s">
        <v>142</v>
      </c>
      <c r="D30" s="11" t="s">
        <v>17</v>
      </c>
      <c r="E30" s="11" t="s">
        <v>18</v>
      </c>
      <c r="F30" s="11" t="s">
        <v>19</v>
      </c>
      <c r="G30" s="123"/>
      <c r="H30" s="123"/>
      <c r="I30" s="123">
        <v>12000</v>
      </c>
      <c r="J30" s="123">
        <v>5370.1</v>
      </c>
      <c r="K30" s="124"/>
      <c r="L30" s="124">
        <v>6629.9</v>
      </c>
      <c r="M30" s="123">
        <v>12000</v>
      </c>
      <c r="N30" s="123"/>
      <c r="O30" s="122" t="s">
        <v>24</v>
      </c>
    </row>
    <row r="31" spans="1:15" s="111" customFormat="1" ht="49.5" x14ac:dyDescent="0.25">
      <c r="A31" s="184"/>
      <c r="B31" s="140"/>
      <c r="C31" s="145" t="s">
        <v>143</v>
      </c>
      <c r="D31" s="11"/>
      <c r="E31" s="11"/>
      <c r="F31" s="11"/>
      <c r="G31" s="123"/>
      <c r="H31" s="123"/>
      <c r="I31" s="123"/>
      <c r="J31" s="123"/>
      <c r="K31" s="123"/>
      <c r="L31" s="123"/>
      <c r="M31" s="123"/>
      <c r="N31" s="123"/>
      <c r="O31" s="122"/>
    </row>
    <row r="32" spans="1:15" s="111" customFormat="1" ht="33" x14ac:dyDescent="0.25">
      <c r="A32" s="184"/>
      <c r="B32" s="140"/>
      <c r="C32" s="145" t="s">
        <v>144</v>
      </c>
      <c r="D32" s="11"/>
      <c r="E32" s="11"/>
      <c r="F32" s="11"/>
      <c r="G32" s="123"/>
      <c r="H32" s="123"/>
      <c r="I32" s="123"/>
      <c r="J32" s="123"/>
      <c r="K32" s="123"/>
      <c r="L32" s="123"/>
      <c r="M32" s="123"/>
      <c r="N32" s="123"/>
      <c r="O32" s="122"/>
    </row>
    <row r="33" spans="1:15" s="111" customFormat="1" ht="34.5" customHeight="1" x14ac:dyDescent="0.25">
      <c r="A33" s="184"/>
      <c r="B33" s="140"/>
      <c r="C33" s="163" t="s">
        <v>145</v>
      </c>
      <c r="D33" s="11"/>
      <c r="E33" s="11"/>
      <c r="F33" s="11"/>
      <c r="G33" s="123"/>
      <c r="H33" s="123"/>
      <c r="I33" s="123"/>
      <c r="J33" s="123"/>
      <c r="K33" s="123"/>
      <c r="L33" s="164">
        <v>420.72</v>
      </c>
      <c r="M33" s="123"/>
      <c r="N33" s="164">
        <v>420.72</v>
      </c>
      <c r="O33" s="122"/>
    </row>
    <row r="34" spans="1:15" s="111" customFormat="1" ht="33" customHeight="1" x14ac:dyDescent="0.25">
      <c r="A34" s="184"/>
      <c r="B34" s="140"/>
      <c r="C34" s="163" t="s">
        <v>146</v>
      </c>
      <c r="D34" s="11"/>
      <c r="E34" s="11"/>
      <c r="F34" s="11"/>
      <c r="G34" s="123"/>
      <c r="H34" s="123"/>
      <c r="I34" s="123"/>
      <c r="J34" s="123"/>
      <c r="K34" s="123"/>
      <c r="L34" s="164">
        <v>327.3</v>
      </c>
      <c r="M34" s="123"/>
      <c r="N34" s="164">
        <v>327.3</v>
      </c>
      <c r="O34" s="122"/>
    </row>
    <row r="35" spans="1:15" s="111" customFormat="1" ht="49.5" x14ac:dyDescent="0.25">
      <c r="A35" s="184"/>
      <c r="B35" s="140"/>
      <c r="C35" s="145" t="s">
        <v>147</v>
      </c>
      <c r="D35" s="11"/>
      <c r="E35" s="11"/>
      <c r="F35" s="11"/>
      <c r="G35" s="123"/>
      <c r="H35" s="123"/>
      <c r="I35" s="123"/>
      <c r="J35" s="123"/>
      <c r="K35" s="123"/>
      <c r="L35" s="123"/>
      <c r="M35" s="123"/>
      <c r="N35" s="123"/>
      <c r="O35" s="122"/>
    </row>
    <row r="36" spans="1:15" s="111" customFormat="1" ht="33" x14ac:dyDescent="0.25">
      <c r="A36" s="184"/>
      <c r="B36" s="140"/>
      <c r="C36" s="145" t="s">
        <v>148</v>
      </c>
      <c r="D36" s="11"/>
      <c r="E36" s="11"/>
      <c r="F36" s="11"/>
      <c r="G36" s="123"/>
      <c r="H36" s="123"/>
      <c r="I36" s="123"/>
      <c r="J36" s="123"/>
      <c r="K36" s="123"/>
      <c r="L36" s="123"/>
      <c r="M36" s="123"/>
      <c r="N36" s="123"/>
      <c r="O36" s="122"/>
    </row>
    <row r="37" spans="1:15" s="111" customFormat="1" ht="33" x14ac:dyDescent="0.25">
      <c r="A37" s="184"/>
      <c r="B37" s="140"/>
      <c r="C37" s="145" t="s">
        <v>149</v>
      </c>
      <c r="D37" s="11"/>
      <c r="E37" s="11"/>
      <c r="F37" s="11"/>
      <c r="G37" s="123"/>
      <c r="H37" s="123"/>
      <c r="I37" s="123"/>
      <c r="J37" s="123"/>
      <c r="K37" s="123"/>
      <c r="L37" s="123"/>
      <c r="M37" s="123"/>
      <c r="N37" s="123"/>
      <c r="O37" s="122"/>
    </row>
    <row r="38" spans="1:15" s="111" customFormat="1" ht="33" x14ac:dyDescent="0.25">
      <c r="A38" s="184"/>
      <c r="B38" s="140"/>
      <c r="C38" s="145" t="s">
        <v>150</v>
      </c>
      <c r="D38" s="11"/>
      <c r="E38" s="11"/>
      <c r="F38" s="11"/>
      <c r="G38" s="123"/>
      <c r="H38" s="123"/>
      <c r="I38" s="123"/>
      <c r="J38" s="123"/>
      <c r="K38" s="123"/>
      <c r="L38" s="123"/>
      <c r="M38" s="123"/>
      <c r="N38" s="123"/>
      <c r="O38" s="122"/>
    </row>
    <row r="39" spans="1:15" s="111" customFormat="1" ht="16.5" x14ac:dyDescent="0.25">
      <c r="A39" s="184"/>
      <c r="B39" s="140"/>
      <c r="C39" s="145" t="s">
        <v>151</v>
      </c>
      <c r="D39" s="11"/>
      <c r="E39" s="11"/>
      <c r="F39" s="11"/>
      <c r="G39" s="123"/>
      <c r="H39" s="123"/>
      <c r="I39" s="123"/>
      <c r="J39" s="123"/>
      <c r="K39" s="123"/>
      <c r="L39" s="123"/>
      <c r="M39" s="123"/>
      <c r="N39" s="123"/>
      <c r="O39" s="122"/>
    </row>
    <row r="40" spans="1:15" s="111" customFormat="1" ht="16.5" x14ac:dyDescent="0.25">
      <c r="A40" s="184"/>
      <c r="B40" s="140"/>
      <c r="C40" s="145" t="s">
        <v>152</v>
      </c>
      <c r="D40" s="11"/>
      <c r="E40" s="11"/>
      <c r="F40" s="11"/>
      <c r="G40" s="123"/>
      <c r="H40" s="123"/>
      <c r="I40" s="123"/>
      <c r="J40" s="123"/>
      <c r="K40" s="123"/>
      <c r="L40" s="123"/>
      <c r="M40" s="123"/>
      <c r="N40" s="123"/>
      <c r="O40" s="122"/>
    </row>
    <row r="41" spans="1:15" s="111" customFormat="1" ht="16.5" x14ac:dyDescent="0.25">
      <c r="A41" s="184"/>
      <c r="B41" s="140"/>
      <c r="C41" s="145" t="s">
        <v>153</v>
      </c>
      <c r="D41" s="11"/>
      <c r="E41" s="11"/>
      <c r="F41" s="11"/>
      <c r="G41" s="123"/>
      <c r="H41" s="123"/>
      <c r="I41" s="123"/>
      <c r="J41" s="123"/>
      <c r="K41" s="123"/>
      <c r="L41" s="123"/>
      <c r="M41" s="123"/>
      <c r="N41" s="123"/>
      <c r="O41" s="122"/>
    </row>
    <row r="42" spans="1:15" s="111" customFormat="1" ht="33" x14ac:dyDescent="0.25">
      <c r="A42" s="184"/>
      <c r="B42" s="140"/>
      <c r="C42" s="145" t="s">
        <v>154</v>
      </c>
      <c r="D42" s="11"/>
      <c r="E42" s="11"/>
      <c r="F42" s="11"/>
      <c r="G42" s="123"/>
      <c r="H42" s="123"/>
      <c r="I42" s="123"/>
      <c r="J42" s="123"/>
      <c r="K42" s="123"/>
      <c r="L42" s="123"/>
      <c r="M42" s="123"/>
      <c r="N42" s="123"/>
      <c r="O42" s="122"/>
    </row>
    <row r="43" spans="1:15" s="111" customFormat="1" ht="33" x14ac:dyDescent="0.25">
      <c r="A43" s="184"/>
      <c r="B43" s="140"/>
      <c r="C43" s="145" t="s">
        <v>155</v>
      </c>
      <c r="D43" s="11"/>
      <c r="E43" s="11"/>
      <c r="F43" s="11"/>
      <c r="G43" s="123"/>
      <c r="H43" s="123"/>
      <c r="I43" s="123"/>
      <c r="J43" s="123"/>
      <c r="K43" s="123"/>
      <c r="L43" s="123"/>
      <c r="M43" s="123"/>
      <c r="N43" s="123"/>
      <c r="O43" s="122"/>
    </row>
    <row r="44" spans="1:15" s="111" customFormat="1" ht="33" x14ac:dyDescent="0.25">
      <c r="A44" s="184"/>
      <c r="B44" s="140"/>
      <c r="C44" s="145" t="s">
        <v>156</v>
      </c>
      <c r="D44" s="11"/>
      <c r="E44" s="11"/>
      <c r="F44" s="11"/>
      <c r="G44" s="123"/>
      <c r="H44" s="123"/>
      <c r="I44" s="123"/>
      <c r="J44" s="123"/>
      <c r="K44" s="123"/>
      <c r="L44" s="123"/>
      <c r="M44" s="123"/>
      <c r="N44" s="123"/>
      <c r="O44" s="122"/>
    </row>
    <row r="45" spans="1:15" s="111" customFormat="1" ht="21.75" customHeight="1" x14ac:dyDescent="0.25">
      <c r="A45" s="184"/>
      <c r="B45" s="140"/>
      <c r="C45" s="145" t="s">
        <v>157</v>
      </c>
      <c r="D45" s="11"/>
      <c r="E45" s="11"/>
      <c r="F45" s="11"/>
      <c r="G45" s="123"/>
      <c r="H45" s="123"/>
      <c r="I45" s="123"/>
      <c r="J45" s="123"/>
      <c r="K45" s="123"/>
      <c r="L45" s="123"/>
      <c r="M45" s="123"/>
      <c r="N45" s="123"/>
      <c r="O45" s="122"/>
    </row>
    <row r="46" spans="1:15" s="103" customFormat="1" ht="33" x14ac:dyDescent="0.25">
      <c r="A46" s="184"/>
      <c r="B46" s="206" t="s">
        <v>126</v>
      </c>
      <c r="C46" s="145" t="s">
        <v>168</v>
      </c>
      <c r="D46" s="167" t="s">
        <v>17</v>
      </c>
      <c r="E46" s="167" t="s">
        <v>18</v>
      </c>
      <c r="F46" s="167" t="s">
        <v>19</v>
      </c>
      <c r="G46" s="123"/>
      <c r="H46" s="123"/>
      <c r="I46" s="123">
        <v>100</v>
      </c>
      <c r="J46" s="123">
        <v>100</v>
      </c>
      <c r="K46" s="123"/>
      <c r="L46" s="123"/>
      <c r="M46" s="123">
        <f t="shared" ref="M46:N46" si="4">G46+I46+K46</f>
        <v>100</v>
      </c>
      <c r="N46" s="123">
        <f t="shared" si="4"/>
        <v>100</v>
      </c>
      <c r="O46" s="167" t="s">
        <v>29</v>
      </c>
    </row>
    <row r="47" spans="1:15" s="111" customFormat="1" ht="49.5" x14ac:dyDescent="0.25">
      <c r="A47" s="184"/>
      <c r="B47" s="207"/>
      <c r="C47" s="145" t="s">
        <v>158</v>
      </c>
      <c r="D47" s="168"/>
      <c r="E47" s="168"/>
      <c r="F47" s="168"/>
      <c r="G47" s="123"/>
      <c r="H47" s="123"/>
      <c r="I47" s="123">
        <v>50</v>
      </c>
      <c r="J47" s="123">
        <v>50</v>
      </c>
      <c r="K47" s="123"/>
      <c r="L47" s="123"/>
      <c r="M47" s="123"/>
      <c r="N47" s="123"/>
      <c r="O47" s="168"/>
    </row>
    <row r="48" spans="1:15" s="111" customFormat="1" ht="33" x14ac:dyDescent="0.25">
      <c r="A48" s="184"/>
      <c r="B48" s="207"/>
      <c r="C48" s="145" t="s">
        <v>159</v>
      </c>
      <c r="D48" s="168"/>
      <c r="E48" s="168"/>
      <c r="F48" s="168"/>
      <c r="G48" s="123"/>
      <c r="H48" s="123"/>
      <c r="I48" s="123">
        <v>50</v>
      </c>
      <c r="J48" s="123">
        <v>50</v>
      </c>
      <c r="K48" s="123"/>
      <c r="L48" s="123"/>
      <c r="M48" s="123"/>
      <c r="N48" s="123"/>
      <c r="O48" s="168"/>
    </row>
    <row r="49" spans="1:15" s="111" customFormat="1" ht="82.5" x14ac:dyDescent="0.25">
      <c r="A49" s="184"/>
      <c r="B49" s="207"/>
      <c r="C49" s="145" t="s">
        <v>160</v>
      </c>
      <c r="D49" s="168"/>
      <c r="E49" s="168"/>
      <c r="F49" s="168"/>
      <c r="G49" s="123"/>
      <c r="H49" s="123"/>
      <c r="I49" s="123">
        <v>25</v>
      </c>
      <c r="J49" s="123">
        <v>25</v>
      </c>
      <c r="K49" s="123"/>
      <c r="L49" s="123"/>
      <c r="M49" s="123"/>
      <c r="N49" s="123"/>
      <c r="O49" s="168"/>
    </row>
    <row r="50" spans="1:15" s="111" customFormat="1" ht="33" x14ac:dyDescent="0.25">
      <c r="A50" s="184"/>
      <c r="B50" s="207"/>
      <c r="C50" s="145" t="s">
        <v>159</v>
      </c>
      <c r="D50" s="168"/>
      <c r="E50" s="168"/>
      <c r="F50" s="168"/>
      <c r="G50" s="123"/>
      <c r="H50" s="123"/>
      <c r="I50" s="123">
        <v>25</v>
      </c>
      <c r="J50" s="123">
        <v>25</v>
      </c>
      <c r="K50" s="123"/>
      <c r="L50" s="123"/>
      <c r="M50" s="123"/>
      <c r="N50" s="123"/>
      <c r="O50" s="168"/>
    </row>
    <row r="51" spans="1:15" s="111" customFormat="1" ht="82.5" x14ac:dyDescent="0.25">
      <c r="A51" s="184"/>
      <c r="B51" s="207"/>
      <c r="C51" s="145" t="s">
        <v>161</v>
      </c>
      <c r="D51" s="168"/>
      <c r="E51" s="168"/>
      <c r="F51" s="168"/>
      <c r="G51" s="123"/>
      <c r="H51" s="123"/>
      <c r="I51" s="123">
        <v>25</v>
      </c>
      <c r="J51" s="123">
        <v>25</v>
      </c>
      <c r="K51" s="123"/>
      <c r="L51" s="123"/>
      <c r="M51" s="123"/>
      <c r="N51" s="123"/>
      <c r="O51" s="168"/>
    </row>
    <row r="52" spans="1:15" s="111" customFormat="1" ht="33" x14ac:dyDescent="0.25">
      <c r="A52" s="184"/>
      <c r="B52" s="208"/>
      <c r="C52" s="145" t="s">
        <v>162</v>
      </c>
      <c r="D52" s="169"/>
      <c r="E52" s="169"/>
      <c r="F52" s="169"/>
      <c r="G52" s="123"/>
      <c r="H52" s="123"/>
      <c r="I52" s="123">
        <v>25</v>
      </c>
      <c r="J52" s="123">
        <v>25</v>
      </c>
      <c r="K52" s="123"/>
      <c r="L52" s="123"/>
      <c r="M52" s="123"/>
      <c r="N52" s="123"/>
      <c r="O52" s="169"/>
    </row>
    <row r="53" spans="1:15" s="103" customFormat="1" ht="181.5" x14ac:dyDescent="0.25">
      <c r="A53" s="184"/>
      <c r="B53" s="143" t="s">
        <v>127</v>
      </c>
      <c r="C53" s="142" t="s">
        <v>163</v>
      </c>
      <c r="D53" s="11" t="s">
        <v>17</v>
      </c>
      <c r="E53" s="11" t="s">
        <v>18</v>
      </c>
      <c r="F53" s="11" t="s">
        <v>19</v>
      </c>
      <c r="G53" s="123"/>
      <c r="H53" s="123"/>
      <c r="I53" s="123">
        <v>78</v>
      </c>
      <c r="J53" s="123">
        <v>78</v>
      </c>
      <c r="K53" s="130">
        <v>286</v>
      </c>
      <c r="L53" s="124">
        <v>192.7</v>
      </c>
      <c r="M53" s="123">
        <f t="shared" ref="M53:N53" si="5">G53+I53+K53</f>
        <v>364</v>
      </c>
      <c r="N53" s="123">
        <f t="shared" si="5"/>
        <v>270.7</v>
      </c>
      <c r="O53" s="122" t="s">
        <v>29</v>
      </c>
    </row>
    <row r="54" spans="1:15" ht="123" customHeight="1" x14ac:dyDescent="0.25">
      <c r="A54" s="184"/>
      <c r="B54" s="143" t="s">
        <v>128</v>
      </c>
      <c r="C54" s="142" t="s">
        <v>167</v>
      </c>
      <c r="D54" s="11" t="s">
        <v>31</v>
      </c>
      <c r="E54" s="11" t="s">
        <v>32</v>
      </c>
      <c r="F54" s="11" t="s">
        <v>33</v>
      </c>
      <c r="G54" s="123"/>
      <c r="H54" s="123"/>
      <c r="I54" s="123">
        <v>1522.9</v>
      </c>
      <c r="J54" s="123"/>
      <c r="K54" s="124"/>
      <c r="L54" s="124"/>
      <c r="M54" s="123">
        <f t="shared" ref="M54:N54" si="6">G54+I54+K54</f>
        <v>1522.9</v>
      </c>
      <c r="N54" s="123"/>
      <c r="O54" s="122"/>
    </row>
    <row r="55" spans="1:15" s="113" customFormat="1" ht="34.5" customHeight="1" x14ac:dyDescent="0.25">
      <c r="A55" s="184"/>
      <c r="B55" s="143"/>
      <c r="C55" s="142" t="s">
        <v>132</v>
      </c>
      <c r="D55" s="11"/>
      <c r="E55" s="11"/>
      <c r="F55" s="11"/>
      <c r="G55" s="123"/>
      <c r="H55" s="123"/>
      <c r="I55" s="123"/>
      <c r="J55" s="123"/>
      <c r="K55" s="128"/>
      <c r="L55" s="128"/>
      <c r="M55" s="123"/>
      <c r="N55" s="123"/>
      <c r="O55" s="122"/>
    </row>
    <row r="56" spans="1:15" ht="82.5" x14ac:dyDescent="0.25">
      <c r="A56" s="184"/>
      <c r="B56" s="143" t="s">
        <v>41</v>
      </c>
      <c r="C56" s="142" t="s">
        <v>113</v>
      </c>
      <c r="D56" s="11" t="s">
        <v>17</v>
      </c>
      <c r="E56" s="11" t="s">
        <v>40</v>
      </c>
      <c r="F56" s="11" t="s">
        <v>19</v>
      </c>
      <c r="G56" s="123"/>
      <c r="H56" s="123"/>
      <c r="I56" s="123">
        <v>100</v>
      </c>
      <c r="J56" s="123">
        <v>75.599999999999994</v>
      </c>
      <c r="K56" s="128"/>
      <c r="L56" s="128"/>
      <c r="M56" s="123">
        <f t="shared" ref="M56:N56" si="7">G56+I56+K56</f>
        <v>100</v>
      </c>
      <c r="N56" s="123">
        <f t="shared" si="7"/>
        <v>75.599999999999994</v>
      </c>
      <c r="O56" s="122" t="s">
        <v>41</v>
      </c>
    </row>
    <row r="57" spans="1:15" ht="82.5" x14ac:dyDescent="0.25">
      <c r="A57" s="184"/>
      <c r="B57" s="206" t="s">
        <v>129</v>
      </c>
      <c r="C57" s="145" t="s">
        <v>164</v>
      </c>
      <c r="D57" s="11" t="s">
        <v>12</v>
      </c>
      <c r="E57" s="11" t="s">
        <v>44</v>
      </c>
      <c r="F57" s="11" t="s">
        <v>19</v>
      </c>
      <c r="G57" s="123"/>
      <c r="H57" s="123"/>
      <c r="I57" s="123"/>
      <c r="J57" s="156"/>
      <c r="K57" s="249">
        <v>35</v>
      </c>
      <c r="L57" s="249">
        <v>35</v>
      </c>
      <c r="M57" s="249">
        <v>35</v>
      </c>
      <c r="N57" s="249">
        <v>35</v>
      </c>
      <c r="O57" s="122" t="s">
        <v>24</v>
      </c>
    </row>
    <row r="58" spans="1:15" s="111" customFormat="1" ht="33" x14ac:dyDescent="0.25">
      <c r="A58" s="184"/>
      <c r="B58" s="207"/>
      <c r="C58" s="145" t="s">
        <v>132</v>
      </c>
      <c r="D58" s="11"/>
      <c r="E58" s="11"/>
      <c r="F58" s="11"/>
      <c r="G58" s="123"/>
      <c r="H58" s="123"/>
      <c r="I58" s="123"/>
      <c r="J58" s="123"/>
      <c r="K58" s="157">
        <v>35</v>
      </c>
      <c r="L58" s="157">
        <v>35</v>
      </c>
      <c r="M58" s="129"/>
      <c r="N58" s="157"/>
      <c r="O58" s="122"/>
    </row>
    <row r="59" spans="1:15" ht="117.75" customHeight="1" x14ac:dyDescent="0.25">
      <c r="A59" s="184"/>
      <c r="B59" s="208"/>
      <c r="C59" s="145" t="s">
        <v>165</v>
      </c>
      <c r="D59" s="11" t="s">
        <v>12</v>
      </c>
      <c r="E59" s="11" t="s">
        <v>44</v>
      </c>
      <c r="F59" s="11" t="s">
        <v>19</v>
      </c>
      <c r="G59" s="123"/>
      <c r="H59" s="123"/>
      <c r="I59" s="123"/>
      <c r="J59" s="123"/>
      <c r="K59" s="130">
        <v>35</v>
      </c>
      <c r="L59" s="130">
        <v>35</v>
      </c>
      <c r="M59" s="130">
        <v>35</v>
      </c>
      <c r="N59" s="130">
        <v>35</v>
      </c>
      <c r="O59" s="122" t="s">
        <v>24</v>
      </c>
    </row>
    <row r="60" spans="1:15" s="111" customFormat="1" ht="33" x14ac:dyDescent="0.25">
      <c r="A60" s="184"/>
      <c r="B60" s="166"/>
      <c r="C60" s="145" t="s">
        <v>132</v>
      </c>
      <c r="D60" s="11"/>
      <c r="E60" s="11"/>
      <c r="F60" s="11"/>
      <c r="G60" s="123"/>
      <c r="H60" s="123"/>
      <c r="I60" s="123"/>
      <c r="J60" s="123"/>
      <c r="K60" s="130">
        <v>35</v>
      </c>
      <c r="L60" s="130">
        <v>35</v>
      </c>
      <c r="M60" s="129"/>
      <c r="N60" s="130"/>
      <c r="O60" s="122"/>
    </row>
    <row r="61" spans="1:15" ht="82.5" x14ac:dyDescent="0.25">
      <c r="A61" s="184"/>
      <c r="B61" s="209" t="s">
        <v>130</v>
      </c>
      <c r="C61" s="142" t="s">
        <v>114</v>
      </c>
      <c r="D61" s="11" t="s">
        <v>12</v>
      </c>
      <c r="E61" s="11" t="s">
        <v>44</v>
      </c>
      <c r="F61" s="11" t="s">
        <v>19</v>
      </c>
      <c r="G61" s="123">
        <v>0</v>
      </c>
      <c r="H61" s="123">
        <v>0</v>
      </c>
      <c r="I61" s="123">
        <v>0</v>
      </c>
      <c r="J61" s="123">
        <v>0</v>
      </c>
      <c r="K61" s="130">
        <v>299.3</v>
      </c>
      <c r="L61" s="124">
        <v>299.3</v>
      </c>
      <c r="M61" s="123">
        <f t="shared" ref="M61:N61" si="8">G61+I61+K61</f>
        <v>299.3</v>
      </c>
      <c r="N61" s="123">
        <f t="shared" si="8"/>
        <v>299.3</v>
      </c>
      <c r="O61" s="122" t="s">
        <v>24</v>
      </c>
    </row>
    <row r="62" spans="1:15" ht="82.5" x14ac:dyDescent="0.25">
      <c r="A62" s="184"/>
      <c r="B62" s="210"/>
      <c r="C62" s="142" t="s">
        <v>115</v>
      </c>
      <c r="D62" s="11" t="s">
        <v>12</v>
      </c>
      <c r="E62" s="11" t="s">
        <v>44</v>
      </c>
      <c r="F62" s="11" t="s">
        <v>19</v>
      </c>
      <c r="G62" s="123">
        <v>0</v>
      </c>
      <c r="H62" s="123">
        <v>0</v>
      </c>
      <c r="I62" s="123">
        <v>0</v>
      </c>
      <c r="J62" s="123">
        <v>0</v>
      </c>
      <c r="K62" s="130">
        <v>58.2</v>
      </c>
      <c r="L62" s="124">
        <v>58.2</v>
      </c>
      <c r="M62" s="123">
        <f t="shared" ref="M62:N62" si="9">G62+I62+K62</f>
        <v>58.2</v>
      </c>
      <c r="N62" s="123">
        <f t="shared" si="9"/>
        <v>58.2</v>
      </c>
      <c r="O62" s="122" t="s">
        <v>24</v>
      </c>
    </row>
    <row r="63" spans="1:15" ht="82.5" x14ac:dyDescent="0.25">
      <c r="A63" s="184"/>
      <c r="B63" s="211"/>
      <c r="C63" s="142" t="s">
        <v>116</v>
      </c>
      <c r="D63" s="11" t="s">
        <v>12</v>
      </c>
      <c r="E63" s="11" t="s">
        <v>44</v>
      </c>
      <c r="F63" s="11" t="s">
        <v>19</v>
      </c>
      <c r="G63" s="123">
        <v>0</v>
      </c>
      <c r="H63" s="123">
        <v>0</v>
      </c>
      <c r="I63" s="123">
        <v>0</v>
      </c>
      <c r="J63" s="123">
        <v>0</v>
      </c>
      <c r="K63" s="130">
        <v>6</v>
      </c>
      <c r="L63" s="124">
        <v>6</v>
      </c>
      <c r="M63" s="123">
        <f t="shared" ref="M63:N63" si="10">G63+I63+K63</f>
        <v>6</v>
      </c>
      <c r="N63" s="123">
        <f t="shared" si="10"/>
        <v>6</v>
      </c>
      <c r="O63" s="122" t="s">
        <v>24</v>
      </c>
    </row>
    <row r="64" spans="1:15" ht="16.5" x14ac:dyDescent="0.25">
      <c r="A64" s="144"/>
      <c r="B64" s="145"/>
      <c r="C64" s="146" t="s">
        <v>55</v>
      </c>
      <c r="D64" s="147"/>
      <c r="E64" s="147"/>
      <c r="F64" s="147"/>
      <c r="G64" s="148">
        <f t="shared" ref="G64:J64" ca="1" si="11">SUM(G7:G65)</f>
        <v>3423.7000000000003</v>
      </c>
      <c r="H64" s="148">
        <f t="shared" ca="1" si="11"/>
        <v>3423.7000000000003</v>
      </c>
      <c r="I64" s="148">
        <f t="shared" ca="1" si="11"/>
        <v>19302</v>
      </c>
      <c r="J64" s="148">
        <f t="shared" ca="1" si="11"/>
        <v>10641.2</v>
      </c>
      <c r="K64" s="149">
        <f>K63+K62+K61+K59+K57+K53+K11+K20+K9+K8+K7</f>
        <v>6333.4</v>
      </c>
      <c r="L64" s="149">
        <f>L63+L62+L61+L59+L57+L53+L34+L33+L29+L28+L27+L20+L14+L11+L9+L8+L7</f>
        <v>8370.92</v>
      </c>
      <c r="M64" s="148">
        <f>M63+M62+M61+M59+M57+M56+M54+M53+M46+M30+M25+M24+M20+M11+M9+M8+M7</f>
        <v>28715.5</v>
      </c>
      <c r="N64" s="148">
        <f>N63+N62+N61+N59+N57+N56+N53+N46+N34+N33+N29+N28+N27+N25+N24+N20+N14+N11+N9+N8+N7</f>
        <v>16994.72</v>
      </c>
      <c r="O64" s="147"/>
    </row>
    <row r="65" spans="1:15" ht="22.5" customHeight="1" x14ac:dyDescent="0.25">
      <c r="A65" s="150"/>
      <c r="B65" s="151"/>
      <c r="C65" s="152" t="s">
        <v>111</v>
      </c>
      <c r="D65" s="112"/>
      <c r="E65" s="112"/>
      <c r="F65" s="153"/>
      <c r="G65" s="112"/>
      <c r="H65" s="112"/>
      <c r="I65" s="112"/>
      <c r="J65" s="112"/>
      <c r="K65" s="112"/>
      <c r="L65" s="112"/>
      <c r="M65" s="112"/>
      <c r="N65" s="112"/>
      <c r="O65" s="112"/>
    </row>
    <row r="66" spans="1:15" ht="39.75" customHeight="1" x14ac:dyDescent="0.25">
      <c r="A66" s="154"/>
      <c r="B66" s="151"/>
      <c r="C66" s="155" t="s">
        <v>117</v>
      </c>
      <c r="D66" s="112"/>
      <c r="E66" s="112"/>
      <c r="F66" s="153"/>
      <c r="G66" s="112"/>
      <c r="H66" s="112"/>
      <c r="I66" s="112"/>
      <c r="J66" s="112"/>
      <c r="K66" s="112"/>
      <c r="L66" s="199" t="s">
        <v>57</v>
      </c>
      <c r="M66" s="199"/>
      <c r="N66" s="199"/>
      <c r="O66" s="199"/>
    </row>
    <row r="67" spans="1:15" ht="50.25" customHeight="1" x14ac:dyDescent="0.25">
      <c r="A67" s="154"/>
      <c r="B67" s="151"/>
      <c r="C67" s="112" t="s">
        <v>118</v>
      </c>
      <c r="D67" s="112"/>
      <c r="E67" s="112"/>
      <c r="F67" s="153"/>
      <c r="G67" s="112"/>
      <c r="H67" s="112"/>
      <c r="I67" s="112"/>
      <c r="J67" s="112"/>
      <c r="K67" s="112"/>
      <c r="L67" s="199" t="s">
        <v>119</v>
      </c>
      <c r="M67" s="199"/>
      <c r="N67" s="199"/>
      <c r="O67" s="199"/>
    </row>
    <row r="68" spans="1:15" ht="91.5" customHeight="1" x14ac:dyDescent="0.25">
      <c r="A68" s="99"/>
      <c r="B68" s="98"/>
      <c r="C68" s="86"/>
      <c r="D68" s="86"/>
      <c r="E68" s="86"/>
      <c r="F68" s="86"/>
      <c r="G68" s="91"/>
      <c r="H68" s="91"/>
      <c r="I68" s="91"/>
      <c r="J68" s="91"/>
      <c r="K68" s="91"/>
      <c r="L68" s="92"/>
      <c r="M68" s="91"/>
      <c r="N68" s="91"/>
      <c r="O68" s="86"/>
    </row>
    <row r="69" spans="1:15" ht="21" customHeight="1" x14ac:dyDescent="0.25">
      <c r="A69" s="99"/>
      <c r="B69" s="98"/>
      <c r="C69" s="87"/>
      <c r="D69" s="87"/>
      <c r="E69" s="87"/>
      <c r="F69" s="87"/>
      <c r="G69" s="94"/>
      <c r="H69" s="94"/>
      <c r="I69" s="94"/>
      <c r="J69" s="94"/>
      <c r="K69" s="94"/>
      <c r="L69" s="95">
        <f>L59+L58+L21+L12</f>
        <v>197</v>
      </c>
      <c r="M69" s="94"/>
      <c r="N69" s="94"/>
      <c r="O69" s="87"/>
    </row>
    <row r="70" spans="1:15" ht="34.5" customHeight="1" x14ac:dyDescent="0.25">
      <c r="A70" s="99"/>
      <c r="B70" s="98"/>
      <c r="C70" s="87"/>
      <c r="D70" s="87"/>
      <c r="E70" s="87"/>
      <c r="F70" s="87"/>
      <c r="G70" s="94"/>
      <c r="H70" s="94"/>
      <c r="I70" s="94"/>
      <c r="J70" s="94"/>
      <c r="K70" s="94"/>
      <c r="L70" s="94"/>
      <c r="M70" s="94"/>
      <c r="N70" s="94"/>
      <c r="O70" s="87"/>
    </row>
    <row r="71" spans="1:15" ht="33" customHeight="1" x14ac:dyDescent="0.25">
      <c r="A71" s="99"/>
      <c r="B71" s="98"/>
      <c r="C71" s="88"/>
      <c r="D71" s="105"/>
      <c r="E71" s="105"/>
      <c r="F71" s="105"/>
      <c r="G71" s="88"/>
      <c r="H71" s="88"/>
      <c r="I71" s="88"/>
      <c r="J71" s="88"/>
      <c r="K71" s="192"/>
      <c r="L71" s="200"/>
      <c r="M71" s="200"/>
      <c r="N71" s="200"/>
      <c r="O71" s="200"/>
    </row>
    <row r="72" spans="1:15" ht="77.25" customHeight="1" x14ac:dyDescent="0.25">
      <c r="A72" s="99"/>
      <c r="B72" s="98"/>
      <c r="C72" s="88"/>
      <c r="D72" s="105"/>
      <c r="E72" s="105"/>
      <c r="F72" s="105"/>
      <c r="G72" s="88"/>
      <c r="H72" s="88"/>
      <c r="I72" s="88"/>
      <c r="J72" s="88"/>
      <c r="K72" s="192"/>
      <c r="L72" s="193"/>
      <c r="M72" s="193"/>
      <c r="N72" s="193"/>
      <c r="O72" s="193"/>
    </row>
    <row r="73" spans="1:15" ht="69.75" customHeight="1" x14ac:dyDescent="0.3">
      <c r="A73" s="99"/>
      <c r="B73" s="203"/>
      <c r="C73" s="3"/>
      <c r="D73" s="108"/>
      <c r="E73" s="108"/>
      <c r="F73" s="107"/>
      <c r="G73" s="2"/>
      <c r="H73" s="2"/>
      <c r="I73" s="2"/>
      <c r="J73" s="2"/>
      <c r="K73" s="4"/>
      <c r="L73" s="5"/>
      <c r="M73" s="2"/>
      <c r="N73" s="2"/>
      <c r="O73" s="2"/>
    </row>
    <row r="74" spans="1:15" ht="38.25" customHeight="1" x14ac:dyDescent="0.3">
      <c r="A74" s="99"/>
      <c r="B74" s="202"/>
      <c r="C74" s="3"/>
      <c r="D74" s="110"/>
      <c r="E74" s="108"/>
      <c r="F74" s="107"/>
      <c r="G74" s="2"/>
      <c r="H74" s="2"/>
      <c r="I74" s="2"/>
      <c r="J74" s="2"/>
      <c r="K74" s="4"/>
      <c r="L74" s="5"/>
      <c r="M74" s="2"/>
      <c r="N74" s="2"/>
      <c r="O74" s="2"/>
    </row>
    <row r="75" spans="1:15" ht="11.25" customHeight="1" x14ac:dyDescent="0.25">
      <c r="A75" s="201"/>
      <c r="B75" s="203"/>
    </row>
    <row r="76" spans="1:15" ht="29.25" customHeight="1" x14ac:dyDescent="0.25">
      <c r="A76" s="202"/>
      <c r="B76" s="202"/>
    </row>
    <row r="77" spans="1:15" ht="15" customHeight="1" x14ac:dyDescent="0.25">
      <c r="A77" s="201"/>
      <c r="B77" s="202"/>
    </row>
    <row r="78" spans="1:15" ht="15" customHeight="1" x14ac:dyDescent="0.25">
      <c r="A78" s="202"/>
      <c r="B78" s="101"/>
    </row>
    <row r="79" spans="1:15" ht="15" customHeight="1" x14ac:dyDescent="0.25">
      <c r="A79" s="202"/>
      <c r="B79" s="90"/>
    </row>
    <row r="80" spans="1:15" ht="15" customHeight="1" x14ac:dyDescent="0.25">
      <c r="A80" s="100"/>
      <c r="B80" s="87"/>
    </row>
    <row r="81" spans="1:2" ht="15" customHeight="1" x14ac:dyDescent="0.25">
      <c r="A81" s="89"/>
      <c r="B81" s="87"/>
    </row>
    <row r="82" spans="1:2" ht="15" customHeight="1" x14ac:dyDescent="0.25">
      <c r="A82" s="93"/>
      <c r="B82" s="88"/>
    </row>
    <row r="83" spans="1:2" ht="15" customHeight="1" x14ac:dyDescent="0.25">
      <c r="A83" s="93"/>
      <c r="B83" s="88"/>
    </row>
    <row r="84" spans="1:2" ht="15" customHeight="1" x14ac:dyDescent="0.25">
      <c r="A84" s="96"/>
      <c r="B84" s="2"/>
    </row>
    <row r="85" spans="1:2" ht="15" customHeight="1" x14ac:dyDescent="0.25">
      <c r="A85" s="96"/>
      <c r="B85" s="4"/>
    </row>
    <row r="86" spans="1:2" ht="15" customHeight="1" x14ac:dyDescent="0.25">
      <c r="A86" s="1"/>
    </row>
    <row r="87" spans="1:2" ht="15" customHeight="1" x14ac:dyDescent="0.25">
      <c r="A87" s="1"/>
    </row>
  </sheetData>
  <mergeCells count="53">
    <mergeCell ref="A75:A76"/>
    <mergeCell ref="A77:A79"/>
    <mergeCell ref="B75:B77"/>
    <mergeCell ref="B73:B74"/>
    <mergeCell ref="E23:E29"/>
    <mergeCell ref="B23:B29"/>
    <mergeCell ref="B57:B59"/>
    <mergeCell ref="B61:B63"/>
    <mergeCell ref="D24:D26"/>
    <mergeCell ref="B46:B52"/>
    <mergeCell ref="D46:D52"/>
    <mergeCell ref="E46:E52"/>
    <mergeCell ref="K72:O72"/>
    <mergeCell ref="A2:O2"/>
    <mergeCell ref="E3:E5"/>
    <mergeCell ref="C3:C5"/>
    <mergeCell ref="B3:B5"/>
    <mergeCell ref="A3:A5"/>
    <mergeCell ref="B7:B9"/>
    <mergeCell ref="A7:A9"/>
    <mergeCell ref="A23:A63"/>
    <mergeCell ref="F23:F29"/>
    <mergeCell ref="O23:O29"/>
    <mergeCell ref="L66:O66"/>
    <mergeCell ref="L67:O67"/>
    <mergeCell ref="I4:J4"/>
    <mergeCell ref="F3:F5"/>
    <mergeCell ref="K71:O71"/>
    <mergeCell ref="A11:A21"/>
    <mergeCell ref="A10:O10"/>
    <mergeCell ref="A6:O6"/>
    <mergeCell ref="N1:O1"/>
    <mergeCell ref="O3:O5"/>
    <mergeCell ref="G4:H4"/>
    <mergeCell ref="G3:L3"/>
    <mergeCell ref="D3:D5"/>
    <mergeCell ref="M3:N4"/>
    <mergeCell ref="K4:L4"/>
    <mergeCell ref="B11:B21"/>
    <mergeCell ref="D11:D12"/>
    <mergeCell ref="E11:E12"/>
    <mergeCell ref="F11:F12"/>
    <mergeCell ref="D13:D19"/>
    <mergeCell ref="F46:F52"/>
    <mergeCell ref="E13:E19"/>
    <mergeCell ref="F13:F19"/>
    <mergeCell ref="O13:O19"/>
    <mergeCell ref="D20:D21"/>
    <mergeCell ref="E20:E21"/>
    <mergeCell ref="F20:F21"/>
    <mergeCell ref="O20:O21"/>
    <mergeCell ref="O46:O52"/>
    <mergeCell ref="A22:O22"/>
  </mergeCells>
  <pageMargins left="0.7" right="0.7" top="0.75" bottom="0.75" header="0.3" footer="0.3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ColWidth="15.140625" defaultRowHeight="15" customHeight="1" x14ac:dyDescent="0.25"/>
  <cols>
    <col min="1" max="1" width="5.85546875" customWidth="1"/>
    <col min="2" max="2" width="31.5703125" customWidth="1"/>
    <col min="3" max="3" width="14.5703125" customWidth="1"/>
    <col min="4" max="4" width="16.5703125" customWidth="1"/>
    <col min="5" max="5" width="12.5703125" customWidth="1"/>
    <col min="6" max="6" width="20.42578125" customWidth="1"/>
    <col min="7" max="7" width="2.42578125" customWidth="1"/>
  </cols>
  <sheetData>
    <row r="1" spans="1:7" ht="30" customHeight="1" x14ac:dyDescent="0.25">
      <c r="A1" s="212" t="s">
        <v>58</v>
      </c>
      <c r="B1" s="213"/>
      <c r="C1" s="213"/>
      <c r="D1" s="213"/>
      <c r="E1" s="213"/>
      <c r="F1" s="213"/>
      <c r="G1" s="6"/>
    </row>
    <row r="2" spans="1:7" ht="16.5" x14ac:dyDescent="0.25">
      <c r="A2" s="213"/>
      <c r="B2" s="213"/>
      <c r="C2" s="213"/>
      <c r="D2" s="213"/>
      <c r="E2" s="213"/>
      <c r="F2" s="213"/>
      <c r="G2" s="6"/>
    </row>
    <row r="3" spans="1:7" ht="16.5" x14ac:dyDescent="0.25">
      <c r="A3" s="221" t="s">
        <v>59</v>
      </c>
      <c r="B3" s="221" t="s">
        <v>60</v>
      </c>
      <c r="C3" s="216" t="s">
        <v>61</v>
      </c>
      <c r="D3" s="217"/>
      <c r="E3" s="218"/>
      <c r="F3" s="219" t="s">
        <v>62</v>
      </c>
      <c r="G3" s="6"/>
    </row>
    <row r="4" spans="1:7" ht="16.5" x14ac:dyDescent="0.25">
      <c r="A4" s="220"/>
      <c r="B4" s="220"/>
      <c r="C4" s="7" t="s">
        <v>63</v>
      </c>
      <c r="D4" s="7" t="s">
        <v>64</v>
      </c>
      <c r="E4" s="7" t="s">
        <v>65</v>
      </c>
      <c r="F4" s="220"/>
      <c r="G4" s="6"/>
    </row>
    <row r="5" spans="1:7" ht="49.5" x14ac:dyDescent="0.25">
      <c r="A5" s="8">
        <v>4</v>
      </c>
      <c r="B5" s="9" t="s">
        <v>28</v>
      </c>
      <c r="C5" s="10">
        <v>7139.7</v>
      </c>
      <c r="D5" s="10">
        <v>5370.1</v>
      </c>
      <c r="E5" s="10">
        <v>-1769.6</v>
      </c>
      <c r="F5" s="11" t="s">
        <v>66</v>
      </c>
      <c r="G5" s="6"/>
    </row>
    <row r="6" spans="1:7" ht="49.5" x14ac:dyDescent="0.25">
      <c r="A6" s="8">
        <v>5</v>
      </c>
      <c r="B6" s="12" t="s">
        <v>28</v>
      </c>
      <c r="C6" s="10">
        <v>4860.3</v>
      </c>
      <c r="D6" s="10">
        <v>6629.9</v>
      </c>
      <c r="E6" s="10">
        <v>1769.6</v>
      </c>
      <c r="F6" s="11" t="s">
        <v>67</v>
      </c>
      <c r="G6" s="6"/>
    </row>
    <row r="7" spans="1:7" ht="16.5" x14ac:dyDescent="0.25">
      <c r="A7" s="13"/>
      <c r="B7" s="14" t="s">
        <v>68</v>
      </c>
      <c r="C7" s="15"/>
      <c r="D7" s="15"/>
      <c r="E7" s="16">
        <v>1769.6</v>
      </c>
      <c r="F7" s="13"/>
      <c r="G7" s="6"/>
    </row>
    <row r="8" spans="1:7" ht="11.25" customHeight="1" x14ac:dyDescent="0.25">
      <c r="A8" s="214" t="s">
        <v>69</v>
      </c>
      <c r="B8" s="213"/>
      <c r="C8" s="215"/>
      <c r="D8" s="213"/>
      <c r="E8" s="214" t="s">
        <v>57</v>
      </c>
      <c r="F8" s="213"/>
      <c r="G8" s="213"/>
    </row>
    <row r="9" spans="1:7" ht="27.75" customHeight="1" x14ac:dyDescent="0.25">
      <c r="A9" s="213"/>
      <c r="B9" s="213"/>
      <c r="C9" s="213"/>
      <c r="D9" s="213"/>
      <c r="E9" s="213"/>
      <c r="F9" s="213"/>
      <c r="G9" s="213"/>
    </row>
    <row r="10" spans="1:7" ht="18.75" customHeight="1" x14ac:dyDescent="0.25">
      <c r="A10" s="214" t="s">
        <v>70</v>
      </c>
      <c r="B10" s="213"/>
      <c r="C10" s="213"/>
      <c r="D10" s="213"/>
      <c r="E10" s="214" t="s">
        <v>71</v>
      </c>
      <c r="F10" s="213"/>
      <c r="G10" s="213"/>
    </row>
    <row r="11" spans="1:7" ht="20.25" customHeight="1" x14ac:dyDescent="0.25">
      <c r="A11" s="213"/>
      <c r="B11" s="213"/>
      <c r="C11" s="213"/>
      <c r="D11" s="213"/>
      <c r="E11" s="213"/>
      <c r="F11" s="213"/>
      <c r="G11" s="213"/>
    </row>
    <row r="12" spans="1:7" ht="33" customHeight="1" x14ac:dyDescent="0.25">
      <c r="A12" s="214" t="s">
        <v>72</v>
      </c>
      <c r="B12" s="213"/>
      <c r="C12" s="213"/>
      <c r="D12" s="213"/>
      <c r="E12" s="214" t="s">
        <v>73</v>
      </c>
      <c r="F12" s="213"/>
      <c r="G12" s="213"/>
    </row>
    <row r="13" spans="1:7" ht="15.75" customHeight="1" x14ac:dyDescent="0.25">
      <c r="A13" s="213"/>
      <c r="B13" s="213"/>
      <c r="C13" s="213"/>
      <c r="D13" s="213"/>
      <c r="E13" s="213"/>
      <c r="F13" s="213"/>
      <c r="G13" s="213"/>
    </row>
    <row r="14" spans="1:7" ht="35.25" customHeight="1" x14ac:dyDescent="0.25">
      <c r="A14" s="214" t="s">
        <v>74</v>
      </c>
      <c r="B14" s="213"/>
      <c r="C14" s="213"/>
      <c r="D14" s="213"/>
      <c r="E14" s="214" t="s">
        <v>75</v>
      </c>
      <c r="F14" s="213"/>
      <c r="G14" s="213"/>
    </row>
    <row r="15" spans="1:7" ht="15" customHeight="1" x14ac:dyDescent="0.25">
      <c r="A15" s="213"/>
      <c r="B15" s="213"/>
      <c r="C15" s="213"/>
      <c r="D15" s="213"/>
      <c r="E15" s="213"/>
      <c r="F15" s="213"/>
      <c r="G15" s="213"/>
    </row>
    <row r="16" spans="1:7" x14ac:dyDescent="0.25">
      <c r="A16" s="17"/>
      <c r="B16" s="18"/>
      <c r="C16" s="19"/>
      <c r="D16" s="19"/>
      <c r="E16" s="19"/>
    </row>
    <row r="17" spans="1:5" x14ac:dyDescent="0.25">
      <c r="A17" s="17"/>
      <c r="B17" s="18"/>
      <c r="C17" s="19"/>
      <c r="D17" s="19"/>
      <c r="E17" s="19"/>
    </row>
    <row r="18" spans="1:5" x14ac:dyDescent="0.25">
      <c r="A18" s="17"/>
      <c r="B18" s="18"/>
      <c r="C18" s="19"/>
      <c r="D18" s="19"/>
      <c r="E18" s="19"/>
    </row>
    <row r="19" spans="1:5" x14ac:dyDescent="0.25">
      <c r="A19" s="17"/>
      <c r="B19" s="18"/>
      <c r="C19" s="19"/>
      <c r="D19" s="19"/>
      <c r="E19" s="19"/>
    </row>
    <row r="20" spans="1:5" x14ac:dyDescent="0.25">
      <c r="A20" s="17"/>
      <c r="B20" s="18"/>
      <c r="C20" s="19"/>
      <c r="D20" s="19"/>
      <c r="E20" s="19"/>
    </row>
    <row r="21" spans="1:5" x14ac:dyDescent="0.25">
      <c r="A21" s="17"/>
      <c r="B21" s="18"/>
      <c r="C21" s="19"/>
      <c r="D21" s="19"/>
      <c r="E21" s="19"/>
    </row>
    <row r="22" spans="1:5" x14ac:dyDescent="0.25">
      <c r="A22" s="17"/>
      <c r="B22" s="18"/>
      <c r="C22" s="19"/>
      <c r="D22" s="19"/>
      <c r="E22" s="19"/>
    </row>
    <row r="23" spans="1:5" x14ac:dyDescent="0.25">
      <c r="A23" s="17"/>
      <c r="B23" s="18"/>
      <c r="C23" s="19"/>
      <c r="D23" s="19"/>
      <c r="E23" s="19"/>
    </row>
    <row r="24" spans="1:5" x14ac:dyDescent="0.25">
      <c r="A24" s="17"/>
      <c r="B24" s="18"/>
      <c r="C24" s="19"/>
      <c r="D24" s="19"/>
      <c r="E24" s="19"/>
    </row>
    <row r="25" spans="1:5" x14ac:dyDescent="0.25">
      <c r="A25" s="17"/>
      <c r="B25" s="18"/>
      <c r="C25" s="19"/>
      <c r="D25" s="19"/>
      <c r="E25" s="19"/>
    </row>
  </sheetData>
  <mergeCells count="14">
    <mergeCell ref="A1:F2"/>
    <mergeCell ref="E14:G15"/>
    <mergeCell ref="A10:B11"/>
    <mergeCell ref="E8:G9"/>
    <mergeCell ref="A8:B9"/>
    <mergeCell ref="C8:D15"/>
    <mergeCell ref="E12:G13"/>
    <mergeCell ref="E10:G11"/>
    <mergeCell ref="A12:B13"/>
    <mergeCell ref="A14:B15"/>
    <mergeCell ref="C3:E3"/>
    <mergeCell ref="F3:F4"/>
    <mergeCell ref="B3:B4"/>
    <mergeCell ref="A3:A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/>
  </sheetViews>
  <sheetFormatPr defaultColWidth="15.140625" defaultRowHeight="15" customHeight="1" x14ac:dyDescent="0.25"/>
  <cols>
    <col min="1" max="1" width="4.42578125" customWidth="1"/>
    <col min="2" max="2" width="13.140625" customWidth="1"/>
    <col min="4" max="4" width="7.85546875" customWidth="1"/>
    <col min="5" max="5" width="11.42578125" customWidth="1"/>
    <col min="6" max="6" width="8.28515625" customWidth="1"/>
    <col min="7" max="7" width="8.5703125" customWidth="1"/>
    <col min="8" max="8" width="6.42578125" customWidth="1"/>
    <col min="9" max="9" width="6.28515625" customWidth="1"/>
    <col min="10" max="10" width="5.7109375" customWidth="1"/>
    <col min="11" max="11" width="6" customWidth="1"/>
    <col min="12" max="12" width="6.28515625" customWidth="1"/>
    <col min="13" max="13" width="8.140625" customWidth="1"/>
    <col min="14" max="14" width="5.85546875" customWidth="1"/>
  </cols>
  <sheetData>
    <row r="1" spans="1:15" x14ac:dyDescent="0.25">
      <c r="A1" s="231" t="s">
        <v>1</v>
      </c>
      <c r="B1" s="222" t="s">
        <v>2</v>
      </c>
      <c r="C1" s="222" t="s">
        <v>3</v>
      </c>
      <c r="D1" s="222" t="s">
        <v>4</v>
      </c>
      <c r="E1" s="222" t="s">
        <v>5</v>
      </c>
      <c r="F1" s="222" t="s">
        <v>6</v>
      </c>
      <c r="G1" s="224" t="s">
        <v>7</v>
      </c>
      <c r="H1" s="217"/>
      <c r="I1" s="217"/>
      <c r="J1" s="217"/>
      <c r="K1" s="217"/>
      <c r="L1" s="218"/>
      <c r="M1" s="225" t="s">
        <v>8</v>
      </c>
      <c r="N1" s="226"/>
      <c r="O1" s="222" t="s">
        <v>9</v>
      </c>
    </row>
    <row r="2" spans="1:15" ht="23.25" customHeight="1" x14ac:dyDescent="0.25">
      <c r="A2" s="223"/>
      <c r="B2" s="223"/>
      <c r="C2" s="223"/>
      <c r="D2" s="223"/>
      <c r="E2" s="223"/>
      <c r="F2" s="223"/>
      <c r="G2" s="224" t="s">
        <v>10</v>
      </c>
      <c r="H2" s="218"/>
      <c r="I2" s="224" t="s">
        <v>11</v>
      </c>
      <c r="J2" s="218"/>
      <c r="K2" s="229" t="s">
        <v>12</v>
      </c>
      <c r="L2" s="218"/>
      <c r="M2" s="227"/>
      <c r="N2" s="228"/>
      <c r="O2" s="223"/>
    </row>
    <row r="3" spans="1:15" x14ac:dyDescent="0.25">
      <c r="A3" s="220"/>
      <c r="B3" s="220"/>
      <c r="C3" s="220"/>
      <c r="D3" s="220"/>
      <c r="E3" s="220"/>
      <c r="F3" s="220"/>
      <c r="G3" s="20" t="s">
        <v>13</v>
      </c>
      <c r="H3" s="20" t="s">
        <v>14</v>
      </c>
      <c r="I3" s="20" t="s">
        <v>13</v>
      </c>
      <c r="J3" s="20" t="s">
        <v>14</v>
      </c>
      <c r="K3" s="21" t="s">
        <v>13</v>
      </c>
      <c r="L3" s="21" t="s">
        <v>14</v>
      </c>
      <c r="M3" s="20" t="s">
        <v>13</v>
      </c>
      <c r="N3" s="20" t="s">
        <v>14</v>
      </c>
      <c r="O3" s="220"/>
    </row>
    <row r="4" spans="1:15" ht="360" customHeight="1" x14ac:dyDescent="0.25">
      <c r="A4" s="22" t="s">
        <v>76</v>
      </c>
      <c r="B4" s="23" t="s">
        <v>30</v>
      </c>
      <c r="C4" s="24" t="s">
        <v>77</v>
      </c>
      <c r="D4" s="23" t="s">
        <v>17</v>
      </c>
      <c r="E4" s="23" t="s">
        <v>18</v>
      </c>
      <c r="F4" s="25" t="s">
        <v>19</v>
      </c>
      <c r="G4" s="26"/>
      <c r="H4" s="26"/>
      <c r="I4" s="26">
        <v>78</v>
      </c>
      <c r="J4" s="26">
        <v>78</v>
      </c>
      <c r="K4" s="27">
        <v>286</v>
      </c>
      <c r="L4" s="28"/>
      <c r="M4" s="26">
        <f t="shared" ref="M4:N4" si="0">G4+I4+K4</f>
        <v>364</v>
      </c>
      <c r="N4" s="26">
        <f t="shared" si="0"/>
        <v>78</v>
      </c>
      <c r="O4" s="25" t="s">
        <v>29</v>
      </c>
    </row>
    <row r="5" spans="1:15" ht="210" x14ac:dyDescent="0.25">
      <c r="A5" s="29" t="s">
        <v>78</v>
      </c>
      <c r="B5" s="25"/>
      <c r="C5" s="25" t="s">
        <v>39</v>
      </c>
      <c r="D5" s="23" t="s">
        <v>17</v>
      </c>
      <c r="E5" s="23" t="s">
        <v>40</v>
      </c>
      <c r="F5" s="25" t="s">
        <v>19</v>
      </c>
      <c r="G5" s="26"/>
      <c r="H5" s="26"/>
      <c r="I5" s="26">
        <v>343.6</v>
      </c>
      <c r="J5" s="26">
        <v>71</v>
      </c>
      <c r="K5" s="27">
        <v>250.9</v>
      </c>
      <c r="L5" s="28"/>
      <c r="M5" s="26">
        <f t="shared" ref="M5:N5" si="1">G5+I5+K5</f>
        <v>594.5</v>
      </c>
      <c r="N5" s="26">
        <f t="shared" si="1"/>
        <v>71</v>
      </c>
      <c r="O5" s="25"/>
    </row>
    <row r="6" spans="1:15" ht="105" x14ac:dyDescent="0.25">
      <c r="A6" s="232" t="s">
        <v>79</v>
      </c>
      <c r="B6" s="230" t="s">
        <v>51</v>
      </c>
      <c r="C6" s="25" t="s">
        <v>52</v>
      </c>
      <c r="D6" s="25" t="s">
        <v>12</v>
      </c>
      <c r="E6" s="23" t="s">
        <v>44</v>
      </c>
      <c r="F6" s="25" t="s">
        <v>19</v>
      </c>
      <c r="G6" s="26"/>
      <c r="H6" s="26"/>
      <c r="I6" s="26"/>
      <c r="J6" s="26"/>
      <c r="K6" s="27">
        <v>299.3</v>
      </c>
      <c r="L6" s="28"/>
      <c r="M6" s="26">
        <f t="shared" ref="M6:N6" si="2">G6+I6+K6</f>
        <v>299.3</v>
      </c>
      <c r="N6" s="26">
        <f t="shared" si="2"/>
        <v>0</v>
      </c>
      <c r="O6" s="25" t="s">
        <v>24</v>
      </c>
    </row>
    <row r="7" spans="1:15" ht="105" x14ac:dyDescent="0.25">
      <c r="A7" s="223"/>
      <c r="B7" s="223"/>
      <c r="C7" s="25" t="s">
        <v>53</v>
      </c>
      <c r="D7" s="25" t="s">
        <v>12</v>
      </c>
      <c r="E7" s="23" t="s">
        <v>44</v>
      </c>
      <c r="F7" s="25" t="s">
        <v>19</v>
      </c>
      <c r="G7" s="26"/>
      <c r="H7" s="26"/>
      <c r="I7" s="26"/>
      <c r="J7" s="26"/>
      <c r="K7" s="27">
        <v>58.2</v>
      </c>
      <c r="L7" s="28"/>
      <c r="M7" s="26">
        <f t="shared" ref="M7:N7" si="3">G7+I7+K7</f>
        <v>58.2</v>
      </c>
      <c r="N7" s="26">
        <f t="shared" si="3"/>
        <v>0</v>
      </c>
      <c r="O7" s="25" t="s">
        <v>24</v>
      </c>
    </row>
    <row r="8" spans="1:15" ht="105" x14ac:dyDescent="0.25">
      <c r="A8" s="223"/>
      <c r="B8" s="220"/>
      <c r="C8" s="25" t="s">
        <v>54</v>
      </c>
      <c r="D8" s="23" t="s">
        <v>12</v>
      </c>
      <c r="E8" s="23" t="s">
        <v>44</v>
      </c>
      <c r="F8" s="25" t="s">
        <v>19</v>
      </c>
      <c r="G8" s="26"/>
      <c r="H8" s="26"/>
      <c r="I8" s="26"/>
      <c r="J8" s="26"/>
      <c r="K8" s="27">
        <v>6</v>
      </c>
      <c r="L8" s="28"/>
      <c r="M8" s="26">
        <f t="shared" ref="M8:N8" si="4">G8+I8+K8</f>
        <v>6</v>
      </c>
      <c r="N8" s="26">
        <f t="shared" si="4"/>
        <v>0</v>
      </c>
      <c r="O8" s="23" t="s">
        <v>24</v>
      </c>
    </row>
    <row r="9" spans="1:15" ht="120" x14ac:dyDescent="0.25">
      <c r="A9" s="29" t="s">
        <v>80</v>
      </c>
      <c r="B9" s="25" t="s">
        <v>81</v>
      </c>
      <c r="C9" s="23" t="s">
        <v>82</v>
      </c>
      <c r="D9" s="25" t="s">
        <v>12</v>
      </c>
      <c r="E9" s="23" t="s">
        <v>83</v>
      </c>
      <c r="F9" s="25" t="s">
        <v>19</v>
      </c>
      <c r="G9" s="26"/>
      <c r="H9" s="26"/>
      <c r="I9" s="26"/>
      <c r="J9" s="26"/>
      <c r="K9" s="27">
        <v>40</v>
      </c>
      <c r="L9" s="28"/>
      <c r="M9" s="26">
        <f t="shared" ref="M9:N9" si="5">G9+I9+K9</f>
        <v>40</v>
      </c>
      <c r="N9" s="26">
        <f t="shared" si="5"/>
        <v>0</v>
      </c>
      <c r="O9" s="25" t="s">
        <v>84</v>
      </c>
    </row>
    <row r="10" spans="1:15" ht="15.75" x14ac:dyDescent="0.25">
      <c r="A10" s="30"/>
      <c r="B10" s="31" t="s">
        <v>56</v>
      </c>
      <c r="C10" s="30"/>
      <c r="D10" s="30"/>
      <c r="E10" s="30"/>
      <c r="F10" s="30"/>
      <c r="G10" s="30"/>
      <c r="H10" s="30"/>
      <c r="I10" s="30"/>
      <c r="J10" s="30"/>
      <c r="K10" s="32">
        <f>K9+K8+K7+K6+K5+K4</f>
        <v>940.4</v>
      </c>
      <c r="L10" s="30"/>
      <c r="M10" s="30"/>
      <c r="N10" s="30"/>
      <c r="O10" s="30"/>
    </row>
    <row r="26" spans="5:5" x14ac:dyDescent="0.25">
      <c r="E26" s="33"/>
    </row>
  </sheetData>
  <mergeCells count="14">
    <mergeCell ref="D1:D3"/>
    <mergeCell ref="B6:B8"/>
    <mergeCell ref="B1:B3"/>
    <mergeCell ref="A1:A3"/>
    <mergeCell ref="C1:C3"/>
    <mergeCell ref="A6:A8"/>
    <mergeCell ref="E1:E3"/>
    <mergeCell ref="F1:F3"/>
    <mergeCell ref="G1:L1"/>
    <mergeCell ref="M1:N2"/>
    <mergeCell ref="O1:O3"/>
    <mergeCell ref="G2:H2"/>
    <mergeCell ref="K2:L2"/>
    <mergeCell ref="I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ColWidth="15.140625" defaultRowHeight="15" customHeight="1" x14ac:dyDescent="0.25"/>
  <sheetData>
    <row r="1" spans="1:14" x14ac:dyDescent="0.25">
      <c r="A1" s="234" t="s">
        <v>2</v>
      </c>
      <c r="B1" s="234" t="s">
        <v>3</v>
      </c>
      <c r="C1" s="234" t="s">
        <v>4</v>
      </c>
      <c r="D1" s="234" t="s">
        <v>5</v>
      </c>
      <c r="E1" s="234" t="s">
        <v>6</v>
      </c>
      <c r="F1" s="236" t="s">
        <v>7</v>
      </c>
      <c r="G1" s="217"/>
      <c r="H1" s="217"/>
      <c r="I1" s="217"/>
      <c r="J1" s="217"/>
      <c r="K1" s="218"/>
      <c r="L1" s="233" t="s">
        <v>8</v>
      </c>
      <c r="M1" s="226"/>
      <c r="N1" s="234" t="s">
        <v>9</v>
      </c>
    </row>
    <row r="2" spans="1:14" x14ac:dyDescent="0.25">
      <c r="A2" s="223"/>
      <c r="B2" s="223"/>
      <c r="C2" s="223"/>
      <c r="D2" s="223"/>
      <c r="E2" s="223"/>
      <c r="F2" s="236" t="s">
        <v>10</v>
      </c>
      <c r="G2" s="218"/>
      <c r="H2" s="236" t="s">
        <v>11</v>
      </c>
      <c r="I2" s="218"/>
      <c r="J2" s="237" t="s">
        <v>12</v>
      </c>
      <c r="K2" s="218"/>
      <c r="L2" s="227"/>
      <c r="M2" s="228"/>
      <c r="N2" s="223"/>
    </row>
    <row r="3" spans="1:14" x14ac:dyDescent="0.25">
      <c r="A3" s="220"/>
      <c r="B3" s="220"/>
      <c r="C3" s="220"/>
      <c r="D3" s="220"/>
      <c r="E3" s="220"/>
      <c r="F3" s="34" t="s">
        <v>13</v>
      </c>
      <c r="G3" s="34" t="s">
        <v>14</v>
      </c>
      <c r="H3" s="34" t="s">
        <v>13</v>
      </c>
      <c r="I3" s="34" t="s">
        <v>14</v>
      </c>
      <c r="J3" s="35" t="s">
        <v>13</v>
      </c>
      <c r="K3" s="35" t="s">
        <v>14</v>
      </c>
      <c r="L3" s="34" t="s">
        <v>13</v>
      </c>
      <c r="M3" s="34" t="s">
        <v>14</v>
      </c>
      <c r="N3" s="220"/>
    </row>
    <row r="4" spans="1:14" ht="246" customHeight="1" x14ac:dyDescent="0.25">
      <c r="A4" s="235" t="s">
        <v>15</v>
      </c>
      <c r="B4" s="36" t="s">
        <v>85</v>
      </c>
      <c r="C4" s="36" t="s">
        <v>17</v>
      </c>
      <c r="D4" s="36" t="s">
        <v>18</v>
      </c>
      <c r="E4" s="37" t="s">
        <v>19</v>
      </c>
      <c r="F4" s="38"/>
      <c r="G4" s="39">
        <v>1700</v>
      </c>
      <c r="H4" s="39">
        <v>1880.5</v>
      </c>
      <c r="I4" s="39">
        <v>1880.5</v>
      </c>
      <c r="J4" s="40">
        <v>2189.9</v>
      </c>
      <c r="K4" s="40">
        <v>2189.9</v>
      </c>
      <c r="L4" s="39">
        <f t="shared" ref="L4:M4" si="0">F4+H4+J4</f>
        <v>4070.4</v>
      </c>
      <c r="M4" s="39">
        <f t="shared" si="0"/>
        <v>5770.4</v>
      </c>
      <c r="N4" s="36" t="s">
        <v>20</v>
      </c>
    </row>
    <row r="5" spans="1:14" ht="228" x14ac:dyDescent="0.25">
      <c r="A5" s="213"/>
      <c r="B5" s="36" t="s">
        <v>21</v>
      </c>
      <c r="C5" s="37" t="s">
        <v>22</v>
      </c>
      <c r="D5" s="36" t="s">
        <v>18</v>
      </c>
      <c r="E5" s="37" t="s">
        <v>19</v>
      </c>
      <c r="F5" s="39">
        <v>989.9</v>
      </c>
      <c r="G5" s="39">
        <v>989.9</v>
      </c>
      <c r="H5" s="39">
        <v>1164</v>
      </c>
      <c r="I5" s="39">
        <v>1164</v>
      </c>
      <c r="J5" s="40">
        <v>1268.8</v>
      </c>
      <c r="K5" s="40">
        <v>1268.8</v>
      </c>
      <c r="L5" s="39">
        <f t="shared" ref="L5:M5" si="1">F5+H5+J5</f>
        <v>3422.7</v>
      </c>
      <c r="M5" s="39">
        <f t="shared" si="1"/>
        <v>3422.7</v>
      </c>
      <c r="N5" s="36" t="s">
        <v>23</v>
      </c>
    </row>
    <row r="6" spans="1:14" ht="342" x14ac:dyDescent="0.25">
      <c r="A6" s="37" t="s">
        <v>34</v>
      </c>
      <c r="B6" s="36" t="s">
        <v>35</v>
      </c>
      <c r="C6" s="36" t="s">
        <v>17</v>
      </c>
      <c r="D6" s="36" t="s">
        <v>36</v>
      </c>
      <c r="E6" s="37" t="s">
        <v>37</v>
      </c>
      <c r="F6" s="39">
        <v>700</v>
      </c>
      <c r="G6" s="39">
        <v>700</v>
      </c>
      <c r="H6" s="39">
        <v>1550</v>
      </c>
      <c r="I6" s="39">
        <v>1339</v>
      </c>
      <c r="J6" s="40">
        <v>2028.2</v>
      </c>
      <c r="K6" s="40">
        <v>2028.2</v>
      </c>
      <c r="L6" s="39">
        <f t="shared" ref="L6:M6" si="2">F6+H6+J6</f>
        <v>4278.2</v>
      </c>
      <c r="M6" s="39">
        <f t="shared" si="2"/>
        <v>4067.2</v>
      </c>
      <c r="N6" s="37" t="s">
        <v>86</v>
      </c>
    </row>
  </sheetData>
  <mergeCells count="12">
    <mergeCell ref="L1:M2"/>
    <mergeCell ref="N1:N3"/>
    <mergeCell ref="A4:A5"/>
    <mergeCell ref="A1:A3"/>
    <mergeCell ref="D1:D3"/>
    <mergeCell ref="H2:I2"/>
    <mergeCell ref="E1:E3"/>
    <mergeCell ref="C1:C3"/>
    <mergeCell ref="B1:B3"/>
    <mergeCell ref="F2:G2"/>
    <mergeCell ref="F1:K1"/>
    <mergeCell ref="J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/>
  </sheetViews>
  <sheetFormatPr defaultColWidth="15.140625" defaultRowHeight="15" customHeight="1" x14ac:dyDescent="0.25"/>
  <sheetData>
    <row r="1" spans="1:14" x14ac:dyDescent="0.25">
      <c r="A1" s="234" t="s">
        <v>2</v>
      </c>
      <c r="B1" s="234" t="s">
        <v>3</v>
      </c>
      <c r="C1" s="234" t="s">
        <v>4</v>
      </c>
      <c r="D1" s="234" t="s">
        <v>5</v>
      </c>
      <c r="E1" s="234" t="s">
        <v>6</v>
      </c>
      <c r="F1" s="236" t="s">
        <v>7</v>
      </c>
      <c r="G1" s="217"/>
      <c r="H1" s="217"/>
      <c r="I1" s="217"/>
      <c r="J1" s="217"/>
      <c r="K1" s="218"/>
      <c r="L1" s="233" t="s">
        <v>8</v>
      </c>
      <c r="M1" s="226"/>
      <c r="N1" s="234" t="s">
        <v>9</v>
      </c>
    </row>
    <row r="2" spans="1:14" x14ac:dyDescent="0.25">
      <c r="A2" s="223"/>
      <c r="B2" s="223"/>
      <c r="C2" s="223"/>
      <c r="D2" s="223"/>
      <c r="E2" s="223"/>
      <c r="F2" s="236" t="s">
        <v>10</v>
      </c>
      <c r="G2" s="218"/>
      <c r="H2" s="236" t="s">
        <v>11</v>
      </c>
      <c r="I2" s="218"/>
      <c r="J2" s="237" t="s">
        <v>12</v>
      </c>
      <c r="K2" s="218"/>
      <c r="L2" s="227"/>
      <c r="M2" s="228"/>
      <c r="N2" s="223"/>
    </row>
    <row r="3" spans="1:14" x14ac:dyDescent="0.25">
      <c r="A3" s="220"/>
      <c r="B3" s="220"/>
      <c r="C3" s="220"/>
      <c r="D3" s="220"/>
      <c r="E3" s="220"/>
      <c r="F3" s="34" t="s">
        <v>13</v>
      </c>
      <c r="G3" s="34" t="s">
        <v>14</v>
      </c>
      <c r="H3" s="34" t="s">
        <v>13</v>
      </c>
      <c r="I3" s="34" t="s">
        <v>14</v>
      </c>
      <c r="J3" s="35" t="s">
        <v>13</v>
      </c>
      <c r="K3" s="35" t="s">
        <v>14</v>
      </c>
      <c r="L3" s="34" t="s">
        <v>13</v>
      </c>
      <c r="M3" s="34" t="s">
        <v>14</v>
      </c>
      <c r="N3" s="220"/>
    </row>
    <row r="4" spans="1:14" x14ac:dyDescent="0.25">
      <c r="A4" s="37" t="s">
        <v>42</v>
      </c>
      <c r="B4" s="36" t="s">
        <v>43</v>
      </c>
      <c r="C4" s="37" t="s">
        <v>12</v>
      </c>
      <c r="D4" s="36" t="s">
        <v>44</v>
      </c>
      <c r="E4" s="37" t="s">
        <v>19</v>
      </c>
      <c r="F4" s="39"/>
      <c r="G4" s="39"/>
      <c r="H4" s="39"/>
      <c r="I4" s="39"/>
      <c r="J4" s="40">
        <v>35</v>
      </c>
      <c r="K4" s="41">
        <v>35</v>
      </c>
      <c r="L4" s="39">
        <f t="shared" ref="L4:M4" si="0">F4+H4+J4</f>
        <v>35</v>
      </c>
      <c r="M4" s="39">
        <f t="shared" si="0"/>
        <v>35</v>
      </c>
      <c r="N4" s="37" t="s">
        <v>47</v>
      </c>
    </row>
    <row r="5" spans="1:14" x14ac:dyDescent="0.25">
      <c r="A5" s="37" t="s">
        <v>45</v>
      </c>
      <c r="B5" s="36" t="s">
        <v>46</v>
      </c>
      <c r="C5" s="37" t="s">
        <v>12</v>
      </c>
      <c r="D5" s="36" t="s">
        <v>44</v>
      </c>
      <c r="E5" s="37" t="s">
        <v>19</v>
      </c>
      <c r="F5" s="39"/>
      <c r="G5" s="39"/>
      <c r="H5" s="39"/>
      <c r="I5" s="39"/>
      <c r="J5" s="40">
        <v>92</v>
      </c>
      <c r="K5" s="41">
        <v>92</v>
      </c>
      <c r="L5" s="39">
        <f t="shared" ref="L5:M5" si="1">F5+H5+J5</f>
        <v>92</v>
      </c>
      <c r="M5" s="39">
        <f t="shared" si="1"/>
        <v>92</v>
      </c>
      <c r="N5" s="37" t="s">
        <v>47</v>
      </c>
    </row>
    <row r="6" spans="1:14" x14ac:dyDescent="0.25">
      <c r="A6" s="238" t="s">
        <v>48</v>
      </c>
      <c r="B6" s="37" t="s">
        <v>49</v>
      </c>
      <c r="C6" s="37" t="s">
        <v>12</v>
      </c>
      <c r="D6" s="36" t="s">
        <v>44</v>
      </c>
      <c r="E6" s="36" t="s">
        <v>19</v>
      </c>
      <c r="F6" s="39"/>
      <c r="G6" s="39"/>
      <c r="H6" s="39"/>
      <c r="I6" s="39"/>
      <c r="J6" s="40">
        <v>35</v>
      </c>
      <c r="K6" s="41">
        <v>35</v>
      </c>
      <c r="L6" s="39">
        <f t="shared" ref="L6:M6" si="2">F6+H6+J6</f>
        <v>35</v>
      </c>
      <c r="M6" s="39">
        <f t="shared" si="2"/>
        <v>35</v>
      </c>
      <c r="N6" s="37" t="s">
        <v>24</v>
      </c>
    </row>
    <row r="7" spans="1:14" x14ac:dyDescent="0.25">
      <c r="A7" s="220"/>
      <c r="B7" s="36" t="s">
        <v>50</v>
      </c>
      <c r="C7" s="37" t="s">
        <v>12</v>
      </c>
      <c r="D7" s="36" t="s">
        <v>44</v>
      </c>
      <c r="E7" s="36" t="s">
        <v>19</v>
      </c>
      <c r="F7" s="39"/>
      <c r="G7" s="39"/>
      <c r="H7" s="39"/>
      <c r="I7" s="39"/>
      <c r="J7" s="40">
        <v>35</v>
      </c>
      <c r="K7" s="41">
        <v>35</v>
      </c>
      <c r="L7" s="39">
        <f t="shared" ref="L7:M7" si="3">F7+H7+J7</f>
        <v>35</v>
      </c>
      <c r="M7" s="39">
        <f t="shared" si="3"/>
        <v>35</v>
      </c>
      <c r="N7" s="37" t="s">
        <v>24</v>
      </c>
    </row>
    <row r="8" spans="1:14" x14ac:dyDescent="0.25">
      <c r="A8" s="42" t="s">
        <v>87</v>
      </c>
      <c r="J8" s="43">
        <f t="shared" ref="J8:K8" si="4">J7+J6+J5+J4</f>
        <v>197</v>
      </c>
      <c r="K8" s="43">
        <f t="shared" si="4"/>
        <v>197</v>
      </c>
    </row>
  </sheetData>
  <mergeCells count="12">
    <mergeCell ref="A1:A3"/>
    <mergeCell ref="A6:A7"/>
    <mergeCell ref="F2:G2"/>
    <mergeCell ref="H2:I2"/>
    <mergeCell ref="J2:K2"/>
    <mergeCell ref="L1:M2"/>
    <mergeCell ref="N1:N3"/>
    <mergeCell ref="F1:K1"/>
    <mergeCell ref="D1:D3"/>
    <mergeCell ref="B1:B3"/>
    <mergeCell ref="C1:C3"/>
    <mergeCell ref="E1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/>
  </sheetViews>
  <sheetFormatPr defaultColWidth="15.140625" defaultRowHeight="15" customHeight="1" x14ac:dyDescent="0.25"/>
  <cols>
    <col min="1" max="1" width="5.85546875" customWidth="1"/>
    <col min="2" max="2" width="31.5703125" customWidth="1"/>
    <col min="3" max="3" width="14.5703125" customWidth="1"/>
    <col min="4" max="4" width="16.5703125" customWidth="1"/>
    <col min="5" max="5" width="12.5703125" customWidth="1"/>
    <col min="6" max="6" width="19.7109375" customWidth="1"/>
    <col min="7" max="7" width="2.42578125" customWidth="1"/>
  </cols>
  <sheetData>
    <row r="1" spans="1:7" ht="30" customHeight="1" x14ac:dyDescent="0.25">
      <c r="A1" s="242" t="s">
        <v>58</v>
      </c>
      <c r="B1" s="213"/>
      <c r="C1" s="213"/>
      <c r="D1" s="213"/>
      <c r="E1" s="213"/>
      <c r="F1" s="213"/>
      <c r="G1" s="44"/>
    </row>
    <row r="2" spans="1:7" ht="10.5" customHeight="1" x14ac:dyDescent="0.25">
      <c r="A2" s="213"/>
      <c r="B2" s="213"/>
      <c r="C2" s="213"/>
      <c r="D2" s="213"/>
      <c r="E2" s="213"/>
      <c r="F2" s="213"/>
      <c r="G2" s="44"/>
    </row>
    <row r="3" spans="1:7" x14ac:dyDescent="0.25">
      <c r="A3" s="241" t="s">
        <v>59</v>
      </c>
      <c r="B3" s="241" t="s">
        <v>60</v>
      </c>
      <c r="C3" s="240" t="s">
        <v>61</v>
      </c>
      <c r="D3" s="217"/>
      <c r="E3" s="218"/>
      <c r="F3" s="231" t="s">
        <v>62</v>
      </c>
      <c r="G3" s="44"/>
    </row>
    <row r="4" spans="1:7" x14ac:dyDescent="0.25">
      <c r="A4" s="220"/>
      <c r="B4" s="220"/>
      <c r="C4" s="45" t="s">
        <v>63</v>
      </c>
      <c r="D4" s="45" t="s">
        <v>64</v>
      </c>
      <c r="E4" s="45" t="s">
        <v>65</v>
      </c>
      <c r="F4" s="220"/>
      <c r="G4" s="44"/>
    </row>
    <row r="5" spans="1:7" ht="150" x14ac:dyDescent="0.25">
      <c r="A5" s="46">
        <v>1</v>
      </c>
      <c r="B5" s="47" t="s">
        <v>88</v>
      </c>
      <c r="C5" s="48">
        <v>1710</v>
      </c>
      <c r="D5" s="49">
        <v>2189.9</v>
      </c>
      <c r="E5" s="48">
        <v>479.9</v>
      </c>
      <c r="F5" s="50"/>
      <c r="G5" s="44"/>
    </row>
    <row r="6" spans="1:7" ht="90" x14ac:dyDescent="0.25">
      <c r="A6" s="46">
        <v>2</v>
      </c>
      <c r="B6" s="51" t="s">
        <v>21</v>
      </c>
      <c r="C6" s="48">
        <v>1425.4</v>
      </c>
      <c r="D6" s="49">
        <v>1268.8</v>
      </c>
      <c r="E6" s="48">
        <v>-156.6</v>
      </c>
      <c r="F6" s="50"/>
      <c r="G6" s="44"/>
    </row>
    <row r="7" spans="1:7" ht="120" x14ac:dyDescent="0.25">
      <c r="A7" s="46">
        <v>3</v>
      </c>
      <c r="B7" s="51" t="s">
        <v>89</v>
      </c>
      <c r="C7" s="48">
        <v>1200</v>
      </c>
      <c r="D7" s="49">
        <v>2028.2</v>
      </c>
      <c r="E7" s="48">
        <v>828.2</v>
      </c>
      <c r="F7" s="50"/>
      <c r="G7" s="44"/>
    </row>
    <row r="8" spans="1:7" ht="45" x14ac:dyDescent="0.25">
      <c r="A8" s="46">
        <v>4</v>
      </c>
      <c r="B8" s="52" t="s">
        <v>28</v>
      </c>
      <c r="C8" s="48">
        <v>7139.7</v>
      </c>
      <c r="D8" s="48">
        <v>5370.1</v>
      </c>
      <c r="E8" s="48">
        <v>-1769.6</v>
      </c>
      <c r="F8" s="53" t="s">
        <v>90</v>
      </c>
      <c r="G8" s="44"/>
    </row>
    <row r="9" spans="1:7" ht="45" x14ac:dyDescent="0.25">
      <c r="A9" s="46">
        <v>5</v>
      </c>
      <c r="B9" s="54" t="s">
        <v>28</v>
      </c>
      <c r="C9" s="48">
        <v>4860.3</v>
      </c>
      <c r="D9" s="48">
        <v>6629.9</v>
      </c>
      <c r="E9" s="48">
        <v>1769.6</v>
      </c>
      <c r="F9" s="53" t="s">
        <v>91</v>
      </c>
      <c r="G9" s="44"/>
    </row>
    <row r="10" spans="1:7" ht="168.75" customHeight="1" x14ac:dyDescent="0.25">
      <c r="A10" s="46">
        <v>5</v>
      </c>
      <c r="B10" s="51" t="s">
        <v>92</v>
      </c>
      <c r="C10" s="48">
        <v>0</v>
      </c>
      <c r="D10" s="49">
        <v>286</v>
      </c>
      <c r="E10" s="48">
        <v>286</v>
      </c>
      <c r="F10" s="50"/>
      <c r="G10" s="44"/>
    </row>
    <row r="11" spans="1:7" ht="90" x14ac:dyDescent="0.25">
      <c r="A11" s="46">
        <v>6</v>
      </c>
      <c r="B11" s="51" t="s">
        <v>39</v>
      </c>
      <c r="C11" s="48">
        <v>0</v>
      </c>
      <c r="D11" s="49">
        <v>250.9</v>
      </c>
      <c r="E11" s="48">
        <v>250.9</v>
      </c>
      <c r="F11" s="50"/>
      <c r="G11" s="44"/>
    </row>
    <row r="12" spans="1:7" ht="30" x14ac:dyDescent="0.25">
      <c r="A12" s="46">
        <v>7</v>
      </c>
      <c r="B12" s="51" t="s">
        <v>52</v>
      </c>
      <c r="C12" s="48">
        <v>0</v>
      </c>
      <c r="D12" s="49">
        <v>299.3</v>
      </c>
      <c r="E12" s="48">
        <v>299.3</v>
      </c>
      <c r="F12" s="50"/>
      <c r="G12" s="44"/>
    </row>
    <row r="13" spans="1:7" ht="30" x14ac:dyDescent="0.25">
      <c r="A13" s="46">
        <v>8</v>
      </c>
      <c r="B13" s="51" t="s">
        <v>53</v>
      </c>
      <c r="C13" s="48">
        <v>0</v>
      </c>
      <c r="D13" s="49">
        <v>58.2</v>
      </c>
      <c r="E13" s="48">
        <v>58.2</v>
      </c>
      <c r="F13" s="50"/>
      <c r="G13" s="44"/>
    </row>
    <row r="14" spans="1:7" ht="30" x14ac:dyDescent="0.25">
      <c r="A14" s="46">
        <v>9</v>
      </c>
      <c r="B14" s="51" t="s">
        <v>54</v>
      </c>
      <c r="C14" s="48">
        <v>0</v>
      </c>
      <c r="D14" s="49">
        <v>6</v>
      </c>
      <c r="E14" s="48">
        <v>6</v>
      </c>
      <c r="F14" s="50"/>
      <c r="G14" s="44"/>
    </row>
    <row r="15" spans="1:7" ht="30" x14ac:dyDescent="0.25">
      <c r="A15" s="46">
        <v>10</v>
      </c>
      <c r="B15" s="51" t="s">
        <v>82</v>
      </c>
      <c r="C15" s="48">
        <v>0</v>
      </c>
      <c r="D15" s="49">
        <v>40</v>
      </c>
      <c r="E15" s="48">
        <v>40</v>
      </c>
      <c r="F15" s="50"/>
      <c r="G15" s="44"/>
    </row>
    <row r="16" spans="1:7" x14ac:dyDescent="0.25">
      <c r="A16" s="50"/>
      <c r="B16" s="55" t="s">
        <v>93</v>
      </c>
      <c r="C16" s="56"/>
      <c r="D16" s="57">
        <f>D11+D12+D13+D14+D15+D10</f>
        <v>940.40000000000009</v>
      </c>
      <c r="E16" s="56"/>
      <c r="F16" s="50"/>
      <c r="G16" s="44"/>
    </row>
    <row r="17" spans="1:7" x14ac:dyDescent="0.25">
      <c r="A17" s="58"/>
      <c r="B17" s="58" t="s">
        <v>94</v>
      </c>
      <c r="C17" s="59"/>
      <c r="D17" s="33"/>
      <c r="E17" s="58"/>
      <c r="F17" s="58"/>
      <c r="G17" s="60"/>
    </row>
    <row r="18" spans="1:7" x14ac:dyDescent="0.25">
      <c r="A18" s="58"/>
      <c r="B18" s="58" t="s">
        <v>95</v>
      </c>
      <c r="C18" s="59"/>
      <c r="D18" s="61"/>
      <c r="E18" s="58"/>
      <c r="F18" s="58"/>
      <c r="G18" s="60"/>
    </row>
    <row r="19" spans="1:7" x14ac:dyDescent="0.25">
      <c r="A19" s="239" t="s">
        <v>69</v>
      </c>
      <c r="B19" s="213"/>
      <c r="C19" s="62"/>
      <c r="E19" s="239" t="s">
        <v>57</v>
      </c>
      <c r="F19" s="213"/>
      <c r="G19" s="213"/>
    </row>
    <row r="20" spans="1:7" x14ac:dyDescent="0.25">
      <c r="A20" s="213"/>
      <c r="B20" s="213"/>
      <c r="C20" s="62"/>
      <c r="D20" s="62"/>
      <c r="E20" s="213"/>
      <c r="F20" s="213"/>
      <c r="G20" s="213"/>
    </row>
    <row r="21" spans="1:7" ht="2.25" customHeight="1" x14ac:dyDescent="0.25">
      <c r="A21" s="63"/>
      <c r="B21" s="63"/>
      <c r="C21" s="62"/>
      <c r="D21" s="62"/>
      <c r="E21" s="62"/>
      <c r="F21" s="63"/>
      <c r="G21" s="63"/>
    </row>
    <row r="22" spans="1:7" x14ac:dyDescent="0.25">
      <c r="A22" s="239" t="s">
        <v>70</v>
      </c>
      <c r="B22" s="213"/>
      <c r="C22" s="62"/>
      <c r="D22" s="62"/>
      <c r="E22" s="239" t="s">
        <v>71</v>
      </c>
      <c r="F22" s="213"/>
      <c r="G22" s="213"/>
    </row>
    <row r="23" spans="1:7" x14ac:dyDescent="0.25">
      <c r="A23" s="213"/>
      <c r="B23" s="213"/>
      <c r="C23" s="62"/>
      <c r="D23" s="62"/>
      <c r="E23" s="213"/>
      <c r="F23" s="213"/>
      <c r="G23" s="213"/>
    </row>
    <row r="24" spans="1:7" x14ac:dyDescent="0.25">
      <c r="A24" s="239" t="s">
        <v>72</v>
      </c>
      <c r="B24" s="213"/>
      <c r="C24" s="62"/>
      <c r="D24" s="62"/>
      <c r="E24" s="239" t="s">
        <v>73</v>
      </c>
      <c r="F24" s="213"/>
      <c r="G24" s="213"/>
    </row>
    <row r="25" spans="1:7" x14ac:dyDescent="0.25">
      <c r="A25" s="213"/>
      <c r="B25" s="213"/>
      <c r="C25" s="62"/>
      <c r="D25" s="62"/>
      <c r="E25" s="213"/>
      <c r="F25" s="213"/>
      <c r="G25" s="213"/>
    </row>
    <row r="26" spans="1:7" x14ac:dyDescent="0.25">
      <c r="A26" s="239" t="s">
        <v>74</v>
      </c>
      <c r="B26" s="213"/>
      <c r="C26" s="62"/>
      <c r="D26" s="62"/>
      <c r="E26" s="239" t="s">
        <v>75</v>
      </c>
      <c r="F26" s="213"/>
      <c r="G26" s="213"/>
    </row>
    <row r="27" spans="1:7" x14ac:dyDescent="0.25">
      <c r="A27" s="213"/>
      <c r="B27" s="213"/>
      <c r="C27" s="62"/>
      <c r="D27" s="62"/>
      <c r="E27" s="213"/>
      <c r="F27" s="213"/>
      <c r="G27" s="213"/>
    </row>
    <row r="28" spans="1:7" x14ac:dyDescent="0.25">
      <c r="A28" s="17"/>
      <c r="B28" s="18"/>
      <c r="C28" s="19"/>
      <c r="D28" s="19"/>
      <c r="E28" s="19"/>
    </row>
    <row r="29" spans="1:7" x14ac:dyDescent="0.25">
      <c r="A29" s="17"/>
      <c r="B29" s="18"/>
      <c r="C29" s="19"/>
      <c r="D29" s="19"/>
      <c r="E29" s="19"/>
    </row>
    <row r="30" spans="1:7" x14ac:dyDescent="0.25">
      <c r="A30" s="17"/>
      <c r="B30" s="18"/>
      <c r="C30" s="19"/>
      <c r="D30" s="19"/>
      <c r="E30" s="19"/>
    </row>
    <row r="31" spans="1:7" x14ac:dyDescent="0.25">
      <c r="A31" s="17"/>
      <c r="B31" s="18"/>
      <c r="C31" s="19"/>
      <c r="D31" s="19"/>
      <c r="E31" s="19"/>
    </row>
    <row r="32" spans="1:7" x14ac:dyDescent="0.25">
      <c r="A32" s="17"/>
      <c r="B32" s="18"/>
      <c r="C32" s="19"/>
      <c r="D32" s="19"/>
      <c r="E32" s="19"/>
    </row>
    <row r="33" spans="1:5" x14ac:dyDescent="0.25">
      <c r="A33" s="17"/>
      <c r="B33" s="18"/>
      <c r="C33" s="19"/>
      <c r="D33" s="19"/>
      <c r="E33" s="19"/>
    </row>
    <row r="34" spans="1:5" x14ac:dyDescent="0.25">
      <c r="A34" s="17"/>
      <c r="B34" s="18"/>
      <c r="C34" s="19"/>
      <c r="D34" s="19"/>
      <c r="E34" s="19"/>
    </row>
    <row r="35" spans="1:5" x14ac:dyDescent="0.25">
      <c r="A35" s="17"/>
      <c r="B35" s="18"/>
      <c r="C35" s="19"/>
      <c r="D35" s="19"/>
      <c r="E35" s="19"/>
    </row>
    <row r="36" spans="1:5" x14ac:dyDescent="0.25">
      <c r="A36" s="17"/>
      <c r="B36" s="18"/>
      <c r="C36" s="19"/>
      <c r="D36" s="19"/>
      <c r="E36" s="19"/>
    </row>
    <row r="37" spans="1:5" x14ac:dyDescent="0.25">
      <c r="A37" s="17"/>
      <c r="B37" s="18"/>
      <c r="C37" s="19"/>
      <c r="D37" s="19"/>
      <c r="E37" s="19"/>
    </row>
  </sheetData>
  <mergeCells count="13">
    <mergeCell ref="C3:E3"/>
    <mergeCell ref="B3:B4"/>
    <mergeCell ref="A3:A4"/>
    <mergeCell ref="A1:F2"/>
    <mergeCell ref="A24:B25"/>
    <mergeCell ref="F3:F4"/>
    <mergeCell ref="A26:B27"/>
    <mergeCell ref="E24:G25"/>
    <mergeCell ref="E22:G23"/>
    <mergeCell ref="E26:G27"/>
    <mergeCell ref="E19:G20"/>
    <mergeCell ref="A19:B20"/>
    <mergeCell ref="A22:B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workbookViewId="0">
      <pane ySplit="2" topLeftCell="A3" activePane="bottomLeft" state="frozen"/>
      <selection pane="bottomLeft" activeCell="B4" sqref="B4"/>
    </sheetView>
  </sheetViews>
  <sheetFormatPr defaultColWidth="15.140625" defaultRowHeight="15" customHeight="1" x14ac:dyDescent="0.25"/>
  <cols>
    <col min="1" max="1" width="5.5703125" customWidth="1"/>
    <col min="2" max="2" width="28.42578125" customWidth="1"/>
    <col min="3" max="3" width="53" customWidth="1"/>
    <col min="4" max="4" width="14.7109375" customWidth="1"/>
  </cols>
  <sheetData>
    <row r="1" spans="1:26" x14ac:dyDescent="0.25">
      <c r="A1" s="64" t="s">
        <v>96</v>
      </c>
      <c r="B1" s="64"/>
      <c r="C1" s="64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 x14ac:dyDescent="0.25">
      <c r="A2" s="66" t="s">
        <v>97</v>
      </c>
      <c r="B2" s="66" t="s">
        <v>98</v>
      </c>
      <c r="C2" s="66" t="s">
        <v>99</v>
      </c>
      <c r="D2" s="66" t="s">
        <v>100</v>
      </c>
      <c r="E2" s="66" t="s">
        <v>62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 x14ac:dyDescent="0.25">
      <c r="A3" s="67">
        <v>1</v>
      </c>
      <c r="B3" s="68" t="s">
        <v>30</v>
      </c>
      <c r="C3" s="69" t="s">
        <v>77</v>
      </c>
      <c r="D3" s="70">
        <v>286</v>
      </c>
      <c r="E3" s="71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72"/>
      <c r="U3" s="72"/>
      <c r="V3" s="72"/>
      <c r="W3" s="72"/>
      <c r="X3" s="72"/>
      <c r="Y3" s="72"/>
      <c r="Z3" s="72"/>
    </row>
    <row r="4" spans="1:26" x14ac:dyDescent="0.25">
      <c r="A4" s="73"/>
      <c r="B4" s="69"/>
      <c r="C4" s="69" t="s">
        <v>28</v>
      </c>
      <c r="D4" s="74">
        <v>6629.9</v>
      </c>
      <c r="E4" s="75" t="s">
        <v>101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72"/>
      <c r="U4" s="72"/>
      <c r="V4" s="72"/>
      <c r="W4" s="72"/>
      <c r="X4" s="72"/>
      <c r="Y4" s="72"/>
      <c r="Z4" s="72"/>
    </row>
    <row r="5" spans="1:26" x14ac:dyDescent="0.25">
      <c r="A5" s="73"/>
      <c r="B5" s="69"/>
      <c r="C5" s="69" t="s">
        <v>39</v>
      </c>
      <c r="D5" s="70">
        <v>250.9</v>
      </c>
      <c r="E5" s="71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72"/>
      <c r="U5" s="72"/>
      <c r="V5" s="72"/>
      <c r="W5" s="72"/>
      <c r="X5" s="72"/>
      <c r="Y5" s="72"/>
      <c r="Z5" s="72"/>
    </row>
    <row r="6" spans="1:26" x14ac:dyDescent="0.25">
      <c r="A6" s="76">
        <v>7</v>
      </c>
      <c r="B6" s="69" t="s">
        <v>42</v>
      </c>
      <c r="C6" s="68" t="s">
        <v>43</v>
      </c>
      <c r="D6" s="77">
        <v>35</v>
      </c>
      <c r="E6" s="75" t="s">
        <v>102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72"/>
      <c r="U6" s="72"/>
      <c r="V6" s="72"/>
      <c r="W6" s="72"/>
      <c r="X6" s="72"/>
      <c r="Y6" s="72"/>
      <c r="Z6" s="72"/>
    </row>
    <row r="7" spans="1:26" x14ac:dyDescent="0.25">
      <c r="A7" s="76">
        <v>8</v>
      </c>
      <c r="B7" s="69" t="s">
        <v>45</v>
      </c>
      <c r="C7" s="68" t="s">
        <v>46</v>
      </c>
      <c r="D7" s="77">
        <v>92</v>
      </c>
      <c r="E7" s="75" t="s">
        <v>102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72"/>
      <c r="U7" s="72"/>
      <c r="V7" s="72"/>
      <c r="W7" s="72"/>
      <c r="X7" s="72"/>
      <c r="Y7" s="72"/>
      <c r="Z7" s="72"/>
    </row>
    <row r="8" spans="1:26" x14ac:dyDescent="0.25">
      <c r="A8" s="247">
        <v>9</v>
      </c>
      <c r="B8" s="246" t="s">
        <v>48</v>
      </c>
      <c r="C8" s="69" t="s">
        <v>49</v>
      </c>
      <c r="D8" s="77">
        <v>35</v>
      </c>
      <c r="E8" s="75" t="s">
        <v>102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72"/>
      <c r="U8" s="72"/>
      <c r="V8" s="72"/>
      <c r="W8" s="72"/>
      <c r="X8" s="72"/>
      <c r="Y8" s="72"/>
      <c r="Z8" s="72"/>
    </row>
    <row r="9" spans="1:26" x14ac:dyDescent="0.25">
      <c r="A9" s="220"/>
      <c r="B9" s="220"/>
      <c r="C9" s="68" t="s">
        <v>50</v>
      </c>
      <c r="D9" s="77">
        <v>35</v>
      </c>
      <c r="E9" s="75" t="s">
        <v>102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72"/>
      <c r="U9" s="72"/>
      <c r="V9" s="72"/>
      <c r="W9" s="72"/>
      <c r="X9" s="72"/>
      <c r="Y9" s="72"/>
      <c r="Z9" s="72"/>
    </row>
    <row r="10" spans="1:26" x14ac:dyDescent="0.25">
      <c r="A10" s="247">
        <v>10</v>
      </c>
      <c r="B10" s="246" t="s">
        <v>51</v>
      </c>
      <c r="C10" s="69" t="s">
        <v>52</v>
      </c>
      <c r="D10" s="70">
        <v>299.3</v>
      </c>
      <c r="E10" s="71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72"/>
      <c r="U10" s="72"/>
      <c r="V10" s="72"/>
      <c r="W10" s="72"/>
      <c r="X10" s="72"/>
      <c r="Y10" s="72"/>
      <c r="Z10" s="72"/>
    </row>
    <row r="11" spans="1:26" x14ac:dyDescent="0.25">
      <c r="A11" s="223"/>
      <c r="B11" s="223"/>
      <c r="C11" s="69" t="s">
        <v>53</v>
      </c>
      <c r="D11" s="70">
        <v>58.2</v>
      </c>
      <c r="E11" s="71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72"/>
      <c r="U11" s="72"/>
      <c r="V11" s="72"/>
      <c r="W11" s="72"/>
      <c r="X11" s="72"/>
      <c r="Y11" s="72"/>
      <c r="Z11" s="72"/>
    </row>
    <row r="12" spans="1:26" x14ac:dyDescent="0.25">
      <c r="A12" s="220"/>
      <c r="B12" s="220"/>
      <c r="C12" s="69" t="s">
        <v>54</v>
      </c>
      <c r="D12" s="70">
        <v>6</v>
      </c>
      <c r="E12" s="71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72"/>
      <c r="U12" s="72"/>
      <c r="V12" s="72"/>
      <c r="W12" s="72"/>
      <c r="X12" s="72"/>
      <c r="Y12" s="72"/>
      <c r="Z12" s="72"/>
    </row>
    <row r="13" spans="1:26" x14ac:dyDescent="0.25">
      <c r="A13" s="76">
        <v>11</v>
      </c>
      <c r="B13" s="69" t="s">
        <v>81</v>
      </c>
      <c r="C13" s="68" t="s">
        <v>82</v>
      </c>
      <c r="D13" s="70">
        <v>40</v>
      </c>
      <c r="E13" s="71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72"/>
      <c r="U13" s="72"/>
      <c r="V13" s="72"/>
      <c r="W13" s="72"/>
      <c r="X13" s="72"/>
      <c r="Y13" s="72"/>
      <c r="Z13" s="72"/>
    </row>
    <row r="14" spans="1:26" x14ac:dyDescent="0.25">
      <c r="A14" s="248" t="s">
        <v>103</v>
      </c>
      <c r="B14" s="217"/>
      <c r="C14" s="218"/>
      <c r="D14" s="78">
        <f>D3+D5+D10+D11+D12+D13</f>
        <v>940.40000000000009</v>
      </c>
      <c r="E14" s="79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72"/>
      <c r="U14" s="72"/>
      <c r="V14" s="72"/>
      <c r="W14" s="72"/>
      <c r="X14" s="72"/>
      <c r="Y14" s="72"/>
      <c r="Z14" s="72"/>
    </row>
    <row r="15" spans="1:26" x14ac:dyDescent="0.25">
      <c r="A15" s="245" t="s">
        <v>104</v>
      </c>
      <c r="B15" s="244"/>
      <c r="C15" s="228"/>
      <c r="D15" s="80">
        <f>E16-D14</f>
        <v>5683.9</v>
      </c>
      <c r="E15" s="81"/>
      <c r="F15" s="82"/>
      <c r="G15" s="83"/>
      <c r="H15" s="83"/>
      <c r="I15" s="83"/>
      <c r="J15" s="83"/>
      <c r="K15" s="83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26" x14ac:dyDescent="0.25">
      <c r="A16" s="243" t="s">
        <v>105</v>
      </c>
      <c r="B16" s="244"/>
      <c r="C16" s="244"/>
      <c r="D16" s="228"/>
      <c r="E16" s="84">
        <v>6624.3</v>
      </c>
      <c r="F16" s="82"/>
      <c r="G16" s="83"/>
      <c r="H16" s="83"/>
      <c r="I16" s="83"/>
      <c r="J16" s="83"/>
      <c r="K16" s="85" t="e">
        <f>D13+D12+D11+D10+K3+#REF!</f>
        <v>#REF!</v>
      </c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26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 spans="1:26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 spans="1:26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 spans="1:26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spans="1:26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:26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6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</row>
    <row r="34" spans="1:26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spans="1:26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spans="1:26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 x14ac:dyDescent="0.25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</row>
    <row r="38" spans="1:26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spans="1:26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spans="1:26" x14ac:dyDescent="0.2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  <row r="41" spans="1:26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spans="1:26" x14ac:dyDescent="0.25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spans="1:26" x14ac:dyDescent="0.25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spans="1:26" x14ac:dyDescent="0.25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 x14ac:dyDescent="0.2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 x14ac:dyDescent="0.25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spans="1:26" x14ac:dyDescent="0.25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</row>
    <row r="48" spans="1:26" x14ac:dyDescent="0.25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spans="1:26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spans="1:26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</row>
    <row r="52" spans="1:26" x14ac:dyDescent="0.25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spans="1:26" x14ac:dyDescent="0.25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</row>
    <row r="54" spans="1:26" x14ac:dyDescent="0.25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</row>
    <row r="55" spans="1:26" x14ac:dyDescent="0.25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</row>
    <row r="56" spans="1:26" x14ac:dyDescent="0.25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</row>
    <row r="57" spans="1:26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</row>
    <row r="58" spans="1:26" x14ac:dyDescent="0.25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</row>
    <row r="59" spans="1:26" x14ac:dyDescent="0.25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</row>
    <row r="60" spans="1:26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</row>
    <row r="61" spans="1:26" x14ac:dyDescent="0.25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</row>
    <row r="62" spans="1:26" x14ac:dyDescent="0.25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</row>
    <row r="63" spans="1:26" x14ac:dyDescent="0.25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</row>
    <row r="64" spans="1:26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spans="1:26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spans="1:26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</row>
    <row r="67" spans="1:26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</row>
    <row r="68" spans="1:26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</row>
    <row r="69" spans="1:26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</row>
    <row r="70" spans="1:26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</row>
    <row r="71" spans="1:26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</row>
    <row r="72" spans="1:26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spans="1:26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</row>
    <row r="74" spans="1:26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spans="1:26" x14ac:dyDescent="0.25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</row>
    <row r="76" spans="1:26" x14ac:dyDescent="0.25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spans="1:26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spans="1:26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spans="1:26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spans="1:26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spans="1:26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spans="1:26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</row>
    <row r="84" spans="1:26" x14ac:dyDescent="0.25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</row>
    <row r="85" spans="1:26" x14ac:dyDescent="0.25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</row>
    <row r="86" spans="1:26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</row>
    <row r="87" spans="1:26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</row>
    <row r="88" spans="1:26" x14ac:dyDescent="0.25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</row>
    <row r="89" spans="1:26" x14ac:dyDescent="0.25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</row>
    <row r="90" spans="1:26" x14ac:dyDescent="0.25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</row>
    <row r="91" spans="1:26" x14ac:dyDescent="0.25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</row>
    <row r="92" spans="1:26" x14ac:dyDescent="0.25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</row>
    <row r="93" spans="1:26" x14ac:dyDescent="0.25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</row>
    <row r="94" spans="1:26" x14ac:dyDescent="0.25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</row>
    <row r="95" spans="1:26" x14ac:dyDescent="0.25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</row>
    <row r="96" spans="1:26" x14ac:dyDescent="0.25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</row>
    <row r="97" spans="1:26" x14ac:dyDescent="0.25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</row>
    <row r="98" spans="1:26" x14ac:dyDescent="0.25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</row>
    <row r="99" spans="1:26" x14ac:dyDescent="0.25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</row>
    <row r="100" spans="1:26" x14ac:dyDescent="0.25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</row>
    <row r="101" spans="1:26" x14ac:dyDescent="0.25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</row>
    <row r="102" spans="1:26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</row>
    <row r="103" spans="1:26" x14ac:dyDescent="0.25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</row>
    <row r="104" spans="1:26" x14ac:dyDescent="0.25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</row>
    <row r="105" spans="1:26" x14ac:dyDescent="0.25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</row>
    <row r="106" spans="1:26" x14ac:dyDescent="0.25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</row>
    <row r="107" spans="1:26" x14ac:dyDescent="0.25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</row>
    <row r="108" spans="1:26" x14ac:dyDescent="0.25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</row>
    <row r="109" spans="1:26" x14ac:dyDescent="0.25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</row>
    <row r="110" spans="1:26" x14ac:dyDescent="0.25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</row>
    <row r="111" spans="1:26" x14ac:dyDescent="0.25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</row>
    <row r="112" spans="1:26" x14ac:dyDescent="0.25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</row>
    <row r="113" spans="1:26" x14ac:dyDescent="0.25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</row>
    <row r="114" spans="1:26" x14ac:dyDescent="0.25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</row>
    <row r="115" spans="1:26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</row>
    <row r="116" spans="1:26" x14ac:dyDescent="0.25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</row>
    <row r="117" spans="1:26" x14ac:dyDescent="0.25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</row>
    <row r="118" spans="1:26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</row>
    <row r="119" spans="1:26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</row>
    <row r="120" spans="1:26" x14ac:dyDescent="0.25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</row>
    <row r="121" spans="1:26" x14ac:dyDescent="0.25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</row>
    <row r="122" spans="1:26" x14ac:dyDescent="0.25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</row>
    <row r="123" spans="1:26" x14ac:dyDescent="0.25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</row>
    <row r="124" spans="1:26" x14ac:dyDescent="0.25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</row>
    <row r="125" spans="1:26" x14ac:dyDescent="0.25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</row>
    <row r="126" spans="1:26" x14ac:dyDescent="0.25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</row>
    <row r="127" spans="1:26" x14ac:dyDescent="0.25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</row>
    <row r="128" spans="1:26" x14ac:dyDescent="0.25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</row>
    <row r="129" spans="1:26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</row>
    <row r="130" spans="1:26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</row>
    <row r="131" spans="1:26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</row>
    <row r="132" spans="1:26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</row>
    <row r="133" spans="1:26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</row>
    <row r="134" spans="1:26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</row>
    <row r="135" spans="1:26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</row>
    <row r="136" spans="1:26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</row>
    <row r="137" spans="1:26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</row>
    <row r="138" spans="1:26" x14ac:dyDescent="0.25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</row>
    <row r="139" spans="1:26" x14ac:dyDescent="0.25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</row>
    <row r="140" spans="1:26" x14ac:dyDescent="0.25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</row>
    <row r="141" spans="1:26" x14ac:dyDescent="0.25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</row>
    <row r="142" spans="1:26" x14ac:dyDescent="0.25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</row>
    <row r="143" spans="1:26" x14ac:dyDescent="0.25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</row>
    <row r="144" spans="1:26" x14ac:dyDescent="0.25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</row>
    <row r="145" spans="1:26" x14ac:dyDescent="0.25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</row>
    <row r="146" spans="1:26" x14ac:dyDescent="0.25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</row>
    <row r="147" spans="1:26" x14ac:dyDescent="0.25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</row>
    <row r="148" spans="1:26" x14ac:dyDescent="0.25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</row>
    <row r="149" spans="1:26" x14ac:dyDescent="0.25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</row>
    <row r="150" spans="1:26" x14ac:dyDescent="0.25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</row>
    <row r="151" spans="1:26" x14ac:dyDescent="0.25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</row>
    <row r="152" spans="1:26" x14ac:dyDescent="0.25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</row>
    <row r="153" spans="1:26" x14ac:dyDescent="0.25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</row>
    <row r="154" spans="1:26" x14ac:dyDescent="0.25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</row>
    <row r="155" spans="1:26" x14ac:dyDescent="0.25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</row>
    <row r="156" spans="1:26" x14ac:dyDescent="0.25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</row>
    <row r="157" spans="1:26" x14ac:dyDescent="0.25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</row>
    <row r="158" spans="1:26" x14ac:dyDescent="0.25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</row>
    <row r="159" spans="1:26" x14ac:dyDescent="0.25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</row>
    <row r="160" spans="1:26" x14ac:dyDescent="0.25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</row>
    <row r="161" spans="1:26" x14ac:dyDescent="0.25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</row>
    <row r="162" spans="1:26" x14ac:dyDescent="0.25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</row>
    <row r="163" spans="1:26" x14ac:dyDescent="0.25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</row>
    <row r="164" spans="1:26" x14ac:dyDescent="0.25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</row>
    <row r="165" spans="1:26" x14ac:dyDescent="0.25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</row>
    <row r="166" spans="1:26" x14ac:dyDescent="0.25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</row>
    <row r="167" spans="1:26" x14ac:dyDescent="0.25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</row>
    <row r="168" spans="1:26" x14ac:dyDescent="0.25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</row>
    <row r="169" spans="1:26" x14ac:dyDescent="0.25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</row>
    <row r="170" spans="1:26" x14ac:dyDescent="0.25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</row>
    <row r="171" spans="1:26" x14ac:dyDescent="0.25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</row>
    <row r="172" spans="1:26" x14ac:dyDescent="0.25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</row>
    <row r="173" spans="1:26" x14ac:dyDescent="0.25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</row>
    <row r="174" spans="1:26" x14ac:dyDescent="0.25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</row>
    <row r="175" spans="1:26" x14ac:dyDescent="0.25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</row>
    <row r="176" spans="1:26" x14ac:dyDescent="0.25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</row>
    <row r="177" spans="1:26" x14ac:dyDescent="0.25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</row>
    <row r="178" spans="1:26" x14ac:dyDescent="0.25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</row>
    <row r="179" spans="1:26" x14ac:dyDescent="0.25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</row>
    <row r="180" spans="1:26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</row>
    <row r="181" spans="1:26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</row>
    <row r="182" spans="1:26" x14ac:dyDescent="0.25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</row>
    <row r="183" spans="1:26" x14ac:dyDescent="0.25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</row>
    <row r="184" spans="1:26" x14ac:dyDescent="0.25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</row>
    <row r="185" spans="1:26" x14ac:dyDescent="0.25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</row>
    <row r="186" spans="1:26" x14ac:dyDescent="0.25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</row>
    <row r="187" spans="1:26" x14ac:dyDescent="0.25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</row>
    <row r="188" spans="1:26" x14ac:dyDescent="0.25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</row>
    <row r="189" spans="1:26" x14ac:dyDescent="0.25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</row>
    <row r="190" spans="1:26" x14ac:dyDescent="0.25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</row>
    <row r="191" spans="1:26" x14ac:dyDescent="0.25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</row>
    <row r="192" spans="1:26" x14ac:dyDescent="0.25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</row>
    <row r="193" spans="1:26" x14ac:dyDescent="0.25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</row>
    <row r="194" spans="1:26" x14ac:dyDescent="0.25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</row>
    <row r="195" spans="1:26" x14ac:dyDescent="0.25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</row>
    <row r="196" spans="1:26" x14ac:dyDescent="0.25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</row>
    <row r="197" spans="1:26" x14ac:dyDescent="0.25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</row>
    <row r="198" spans="1:26" x14ac:dyDescent="0.25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</row>
    <row r="199" spans="1:26" x14ac:dyDescent="0.25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</row>
    <row r="200" spans="1:26" x14ac:dyDescent="0.25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</row>
    <row r="201" spans="1:26" x14ac:dyDescent="0.25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</row>
    <row r="202" spans="1:26" x14ac:dyDescent="0.25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</row>
    <row r="203" spans="1:26" x14ac:dyDescent="0.25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</row>
    <row r="204" spans="1:26" x14ac:dyDescent="0.25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</row>
    <row r="205" spans="1:26" x14ac:dyDescent="0.25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</row>
    <row r="206" spans="1:26" x14ac:dyDescent="0.25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</row>
    <row r="207" spans="1:26" x14ac:dyDescent="0.25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</row>
    <row r="208" spans="1:26" x14ac:dyDescent="0.25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</row>
    <row r="209" spans="1:26" x14ac:dyDescent="0.25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</row>
    <row r="210" spans="1:26" x14ac:dyDescent="0.25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</row>
    <row r="211" spans="1:26" x14ac:dyDescent="0.25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</row>
    <row r="212" spans="1:26" x14ac:dyDescent="0.25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</row>
    <row r="213" spans="1:26" x14ac:dyDescent="0.25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</row>
    <row r="214" spans="1:26" x14ac:dyDescent="0.25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</row>
    <row r="215" spans="1:26" x14ac:dyDescent="0.25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</row>
    <row r="216" spans="1:26" x14ac:dyDescent="0.25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</row>
    <row r="217" spans="1:26" x14ac:dyDescent="0.25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</row>
    <row r="218" spans="1:26" x14ac:dyDescent="0.25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</row>
    <row r="219" spans="1:26" x14ac:dyDescent="0.25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</row>
    <row r="220" spans="1:26" x14ac:dyDescent="0.25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</row>
    <row r="221" spans="1:26" x14ac:dyDescent="0.25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</row>
    <row r="222" spans="1:26" x14ac:dyDescent="0.25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</row>
    <row r="223" spans="1:26" x14ac:dyDescent="0.25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</row>
    <row r="224" spans="1:26" x14ac:dyDescent="0.25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</row>
    <row r="225" spans="1:26" x14ac:dyDescent="0.25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</row>
    <row r="226" spans="1:26" x14ac:dyDescent="0.25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</row>
    <row r="227" spans="1:26" x14ac:dyDescent="0.25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</row>
    <row r="228" spans="1:26" x14ac:dyDescent="0.25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</row>
    <row r="229" spans="1:26" x14ac:dyDescent="0.25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</row>
    <row r="230" spans="1:26" x14ac:dyDescent="0.25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</row>
    <row r="231" spans="1:26" x14ac:dyDescent="0.25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</row>
    <row r="232" spans="1:26" x14ac:dyDescent="0.25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</row>
    <row r="233" spans="1:26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</row>
    <row r="234" spans="1:26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</row>
    <row r="235" spans="1:26" x14ac:dyDescent="0.25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</row>
    <row r="236" spans="1:26" x14ac:dyDescent="0.25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</row>
    <row r="237" spans="1:26" x14ac:dyDescent="0.25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</row>
    <row r="238" spans="1:26" x14ac:dyDescent="0.25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</row>
    <row r="239" spans="1:26" x14ac:dyDescent="0.25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</row>
    <row r="240" spans="1:26" x14ac:dyDescent="0.25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</row>
    <row r="241" spans="1:26" x14ac:dyDescent="0.25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</row>
    <row r="242" spans="1:26" x14ac:dyDescent="0.25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</row>
    <row r="243" spans="1:26" x14ac:dyDescent="0.25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</row>
    <row r="244" spans="1:26" x14ac:dyDescent="0.25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</row>
    <row r="245" spans="1:26" x14ac:dyDescent="0.25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</row>
    <row r="246" spans="1:26" x14ac:dyDescent="0.25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</row>
    <row r="247" spans="1:26" x14ac:dyDescent="0.25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</row>
    <row r="248" spans="1:26" x14ac:dyDescent="0.25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</row>
    <row r="249" spans="1:26" x14ac:dyDescent="0.25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</row>
    <row r="250" spans="1:26" x14ac:dyDescent="0.25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</row>
    <row r="251" spans="1:26" x14ac:dyDescent="0.25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</row>
    <row r="252" spans="1:26" x14ac:dyDescent="0.25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</row>
    <row r="253" spans="1:26" x14ac:dyDescent="0.25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</row>
    <row r="254" spans="1:26" x14ac:dyDescent="0.25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</row>
    <row r="255" spans="1:26" x14ac:dyDescent="0.25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</row>
    <row r="256" spans="1:26" x14ac:dyDescent="0.25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</row>
    <row r="257" spans="1:26" x14ac:dyDescent="0.25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</row>
    <row r="258" spans="1:26" x14ac:dyDescent="0.25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</row>
    <row r="259" spans="1:26" x14ac:dyDescent="0.25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</row>
    <row r="260" spans="1:26" x14ac:dyDescent="0.25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</row>
    <row r="261" spans="1:26" x14ac:dyDescent="0.25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</row>
    <row r="262" spans="1:26" x14ac:dyDescent="0.25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</row>
    <row r="263" spans="1:26" x14ac:dyDescent="0.25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</row>
    <row r="264" spans="1:26" x14ac:dyDescent="0.25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</row>
    <row r="265" spans="1:26" x14ac:dyDescent="0.25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</row>
    <row r="266" spans="1:26" x14ac:dyDescent="0.25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</row>
    <row r="267" spans="1:26" x14ac:dyDescent="0.25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</row>
    <row r="268" spans="1:26" x14ac:dyDescent="0.25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</row>
    <row r="269" spans="1:26" x14ac:dyDescent="0.25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</row>
    <row r="270" spans="1:26" x14ac:dyDescent="0.25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</row>
    <row r="271" spans="1:26" x14ac:dyDescent="0.25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</row>
    <row r="272" spans="1:26" x14ac:dyDescent="0.25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</row>
    <row r="273" spans="1:26" x14ac:dyDescent="0.25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</row>
    <row r="274" spans="1:26" x14ac:dyDescent="0.25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</row>
    <row r="275" spans="1:26" x14ac:dyDescent="0.25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</row>
    <row r="276" spans="1:26" x14ac:dyDescent="0.25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</row>
    <row r="277" spans="1:26" x14ac:dyDescent="0.25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</row>
    <row r="278" spans="1:26" x14ac:dyDescent="0.25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</row>
    <row r="279" spans="1:26" x14ac:dyDescent="0.25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</row>
    <row r="280" spans="1:26" x14ac:dyDescent="0.25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</row>
    <row r="281" spans="1:26" x14ac:dyDescent="0.25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</row>
    <row r="282" spans="1:26" x14ac:dyDescent="0.25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</row>
    <row r="283" spans="1:26" x14ac:dyDescent="0.25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</row>
    <row r="284" spans="1:26" x14ac:dyDescent="0.25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</row>
    <row r="285" spans="1:26" x14ac:dyDescent="0.25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</row>
    <row r="286" spans="1:26" x14ac:dyDescent="0.25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</row>
    <row r="287" spans="1:26" x14ac:dyDescent="0.25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</row>
    <row r="288" spans="1:26" x14ac:dyDescent="0.25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</row>
    <row r="289" spans="1:26" x14ac:dyDescent="0.25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</row>
    <row r="290" spans="1:26" x14ac:dyDescent="0.25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</row>
    <row r="291" spans="1:26" x14ac:dyDescent="0.25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</row>
    <row r="292" spans="1:26" x14ac:dyDescent="0.25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</row>
    <row r="293" spans="1:26" x14ac:dyDescent="0.25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</row>
    <row r="294" spans="1:26" x14ac:dyDescent="0.25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</row>
    <row r="295" spans="1:26" x14ac:dyDescent="0.25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</row>
    <row r="296" spans="1:26" x14ac:dyDescent="0.25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</row>
    <row r="297" spans="1:26" x14ac:dyDescent="0.25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</row>
    <row r="298" spans="1:26" x14ac:dyDescent="0.25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</row>
    <row r="299" spans="1:26" x14ac:dyDescent="0.25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</row>
    <row r="300" spans="1:26" x14ac:dyDescent="0.25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</row>
    <row r="301" spans="1:26" x14ac:dyDescent="0.25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</row>
    <row r="302" spans="1:26" x14ac:dyDescent="0.25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</row>
    <row r="303" spans="1:26" x14ac:dyDescent="0.25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</row>
    <row r="304" spans="1:26" x14ac:dyDescent="0.25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</row>
    <row r="305" spans="1:26" x14ac:dyDescent="0.25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</row>
    <row r="306" spans="1:26" x14ac:dyDescent="0.25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</row>
    <row r="307" spans="1:26" x14ac:dyDescent="0.25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</row>
    <row r="308" spans="1:26" x14ac:dyDescent="0.25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</row>
    <row r="309" spans="1:26" x14ac:dyDescent="0.25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</row>
    <row r="310" spans="1:26" x14ac:dyDescent="0.25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</row>
    <row r="311" spans="1:26" x14ac:dyDescent="0.25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</row>
    <row r="312" spans="1:26" x14ac:dyDescent="0.25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</row>
    <row r="313" spans="1:26" x14ac:dyDescent="0.25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</row>
    <row r="314" spans="1:26" x14ac:dyDescent="0.25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</row>
    <row r="315" spans="1:26" x14ac:dyDescent="0.25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</row>
    <row r="316" spans="1:26" x14ac:dyDescent="0.25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</row>
    <row r="317" spans="1:26" x14ac:dyDescent="0.25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</row>
    <row r="318" spans="1:26" x14ac:dyDescent="0.25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</row>
    <row r="319" spans="1:26" x14ac:dyDescent="0.25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</row>
    <row r="320" spans="1:26" x14ac:dyDescent="0.25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</row>
    <row r="321" spans="1:26" x14ac:dyDescent="0.25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</row>
    <row r="322" spans="1:26" x14ac:dyDescent="0.25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</row>
    <row r="323" spans="1:26" x14ac:dyDescent="0.25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</row>
    <row r="324" spans="1:26" x14ac:dyDescent="0.25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</row>
    <row r="325" spans="1:26" x14ac:dyDescent="0.25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</row>
    <row r="326" spans="1:26" x14ac:dyDescent="0.25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</row>
    <row r="327" spans="1:26" x14ac:dyDescent="0.25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</row>
    <row r="328" spans="1:26" x14ac:dyDescent="0.25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</row>
    <row r="329" spans="1:26" x14ac:dyDescent="0.25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</row>
    <row r="330" spans="1:26" x14ac:dyDescent="0.25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</row>
    <row r="331" spans="1:26" x14ac:dyDescent="0.25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</row>
    <row r="332" spans="1:26" x14ac:dyDescent="0.25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</row>
    <row r="333" spans="1:26" x14ac:dyDescent="0.25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</row>
    <row r="334" spans="1:26" x14ac:dyDescent="0.25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</row>
    <row r="335" spans="1:26" x14ac:dyDescent="0.25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</row>
    <row r="336" spans="1:26" x14ac:dyDescent="0.25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</row>
    <row r="337" spans="1:26" x14ac:dyDescent="0.25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</row>
    <row r="338" spans="1:26" x14ac:dyDescent="0.25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</row>
    <row r="339" spans="1:26" x14ac:dyDescent="0.25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</row>
    <row r="340" spans="1:26" x14ac:dyDescent="0.25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</row>
    <row r="341" spans="1:26" x14ac:dyDescent="0.25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</row>
    <row r="342" spans="1:26" x14ac:dyDescent="0.25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</row>
    <row r="343" spans="1:26" x14ac:dyDescent="0.25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</row>
    <row r="344" spans="1:26" x14ac:dyDescent="0.25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</row>
    <row r="345" spans="1:26" x14ac:dyDescent="0.25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</row>
    <row r="346" spans="1:26" x14ac:dyDescent="0.25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</row>
    <row r="347" spans="1:26" x14ac:dyDescent="0.25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</row>
    <row r="348" spans="1:26" x14ac:dyDescent="0.25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</row>
    <row r="349" spans="1:26" x14ac:dyDescent="0.25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</row>
    <row r="350" spans="1:26" x14ac:dyDescent="0.25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</row>
    <row r="351" spans="1:26" x14ac:dyDescent="0.25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</row>
    <row r="352" spans="1:26" x14ac:dyDescent="0.25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</row>
    <row r="353" spans="1:26" x14ac:dyDescent="0.25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</row>
    <row r="354" spans="1:26" x14ac:dyDescent="0.25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</row>
    <row r="355" spans="1:26" x14ac:dyDescent="0.25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</row>
    <row r="356" spans="1:26" x14ac:dyDescent="0.25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</row>
    <row r="357" spans="1:26" x14ac:dyDescent="0.25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</row>
    <row r="358" spans="1:26" x14ac:dyDescent="0.25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</row>
    <row r="359" spans="1:26" x14ac:dyDescent="0.25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</row>
    <row r="360" spans="1:26" x14ac:dyDescent="0.25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</row>
    <row r="361" spans="1:26" x14ac:dyDescent="0.25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</row>
    <row r="362" spans="1:26" x14ac:dyDescent="0.25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</row>
    <row r="363" spans="1:26" x14ac:dyDescent="0.25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</row>
    <row r="364" spans="1:26" x14ac:dyDescent="0.25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</row>
    <row r="365" spans="1:26" x14ac:dyDescent="0.25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</row>
    <row r="366" spans="1:26" x14ac:dyDescent="0.25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</row>
    <row r="367" spans="1:26" x14ac:dyDescent="0.25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</row>
    <row r="368" spans="1:26" x14ac:dyDescent="0.25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</row>
    <row r="369" spans="1:26" x14ac:dyDescent="0.25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</row>
    <row r="370" spans="1:26" x14ac:dyDescent="0.25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</row>
    <row r="371" spans="1:26" x14ac:dyDescent="0.25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</row>
    <row r="372" spans="1:26" x14ac:dyDescent="0.25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</row>
    <row r="373" spans="1:26" x14ac:dyDescent="0.25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</row>
    <row r="374" spans="1:26" x14ac:dyDescent="0.25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</row>
    <row r="375" spans="1:26" x14ac:dyDescent="0.25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</row>
    <row r="376" spans="1:26" x14ac:dyDescent="0.25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</row>
    <row r="377" spans="1:26" x14ac:dyDescent="0.25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</row>
    <row r="378" spans="1:26" x14ac:dyDescent="0.25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</row>
    <row r="379" spans="1:26" x14ac:dyDescent="0.25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</row>
    <row r="380" spans="1:26" x14ac:dyDescent="0.25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</row>
    <row r="381" spans="1:26" x14ac:dyDescent="0.25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</row>
    <row r="382" spans="1:26" x14ac:dyDescent="0.25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</row>
    <row r="383" spans="1:26" x14ac:dyDescent="0.25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</row>
    <row r="384" spans="1:26" x14ac:dyDescent="0.25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</row>
    <row r="385" spans="1:26" x14ac:dyDescent="0.25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</row>
    <row r="386" spans="1:26" x14ac:dyDescent="0.25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</row>
    <row r="387" spans="1:26" x14ac:dyDescent="0.25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</row>
    <row r="388" spans="1:26" x14ac:dyDescent="0.25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</row>
    <row r="389" spans="1:26" x14ac:dyDescent="0.25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</row>
    <row r="390" spans="1:26" x14ac:dyDescent="0.25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</row>
    <row r="391" spans="1:26" x14ac:dyDescent="0.25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</row>
    <row r="392" spans="1:26" x14ac:dyDescent="0.25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</row>
    <row r="393" spans="1:26" x14ac:dyDescent="0.25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</row>
    <row r="394" spans="1:26" x14ac:dyDescent="0.25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</row>
    <row r="395" spans="1:26" x14ac:dyDescent="0.25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</row>
    <row r="396" spans="1:26" x14ac:dyDescent="0.25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</row>
    <row r="397" spans="1:26" x14ac:dyDescent="0.25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</row>
    <row r="398" spans="1:26" x14ac:dyDescent="0.25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</row>
    <row r="399" spans="1:26" x14ac:dyDescent="0.25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</row>
    <row r="400" spans="1:26" x14ac:dyDescent="0.25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</row>
    <row r="401" spans="1:26" x14ac:dyDescent="0.25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</row>
    <row r="402" spans="1:26" x14ac:dyDescent="0.25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</row>
    <row r="403" spans="1:26" x14ac:dyDescent="0.25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</row>
    <row r="404" spans="1:26" x14ac:dyDescent="0.25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</row>
    <row r="405" spans="1:26" x14ac:dyDescent="0.25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</row>
    <row r="406" spans="1:26" x14ac:dyDescent="0.25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</row>
    <row r="407" spans="1:26" x14ac:dyDescent="0.25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</row>
    <row r="408" spans="1:26" x14ac:dyDescent="0.25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</row>
    <row r="409" spans="1:26" x14ac:dyDescent="0.25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</row>
    <row r="410" spans="1:26" x14ac:dyDescent="0.25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</row>
    <row r="411" spans="1:26" x14ac:dyDescent="0.25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</row>
    <row r="412" spans="1:26" x14ac:dyDescent="0.25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</row>
    <row r="413" spans="1:26" x14ac:dyDescent="0.25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</row>
    <row r="414" spans="1:26" x14ac:dyDescent="0.25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</row>
    <row r="415" spans="1:26" x14ac:dyDescent="0.25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</row>
    <row r="416" spans="1:26" x14ac:dyDescent="0.25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</row>
    <row r="417" spans="1:26" x14ac:dyDescent="0.25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</row>
    <row r="418" spans="1:26" x14ac:dyDescent="0.25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</row>
    <row r="419" spans="1:26" x14ac:dyDescent="0.25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</row>
    <row r="420" spans="1:26" x14ac:dyDescent="0.25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</row>
    <row r="421" spans="1:26" x14ac:dyDescent="0.25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</row>
    <row r="422" spans="1:26" x14ac:dyDescent="0.25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</row>
    <row r="423" spans="1:26" x14ac:dyDescent="0.25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</row>
    <row r="424" spans="1:26" x14ac:dyDescent="0.25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</row>
    <row r="425" spans="1:26" x14ac:dyDescent="0.25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</row>
    <row r="426" spans="1:26" x14ac:dyDescent="0.25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</row>
    <row r="427" spans="1:26" x14ac:dyDescent="0.25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</row>
    <row r="428" spans="1:26" x14ac:dyDescent="0.25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</row>
    <row r="429" spans="1:26" x14ac:dyDescent="0.25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</row>
    <row r="430" spans="1:26" x14ac:dyDescent="0.25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</row>
    <row r="431" spans="1:26" x14ac:dyDescent="0.25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</row>
    <row r="432" spans="1:26" x14ac:dyDescent="0.25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</row>
    <row r="433" spans="1:26" x14ac:dyDescent="0.25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</row>
    <row r="434" spans="1:26" x14ac:dyDescent="0.25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</row>
    <row r="435" spans="1:26" x14ac:dyDescent="0.25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</row>
    <row r="436" spans="1:26" x14ac:dyDescent="0.25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</row>
    <row r="437" spans="1:26" x14ac:dyDescent="0.25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</row>
    <row r="438" spans="1:26" x14ac:dyDescent="0.25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</row>
    <row r="439" spans="1:26" x14ac:dyDescent="0.25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</row>
    <row r="440" spans="1:26" x14ac:dyDescent="0.25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</row>
    <row r="441" spans="1:26" x14ac:dyDescent="0.25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</row>
    <row r="442" spans="1:26" x14ac:dyDescent="0.25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</row>
    <row r="443" spans="1:26" x14ac:dyDescent="0.25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</row>
    <row r="444" spans="1:26" x14ac:dyDescent="0.25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</row>
    <row r="445" spans="1:26" x14ac:dyDescent="0.25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</row>
    <row r="446" spans="1:26" x14ac:dyDescent="0.25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</row>
    <row r="447" spans="1:26" x14ac:dyDescent="0.25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</row>
    <row r="448" spans="1:26" x14ac:dyDescent="0.25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</row>
    <row r="449" spans="1:26" x14ac:dyDescent="0.25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</row>
    <row r="450" spans="1:26" x14ac:dyDescent="0.25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</row>
    <row r="451" spans="1:26" x14ac:dyDescent="0.25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</row>
    <row r="452" spans="1:26" x14ac:dyDescent="0.25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</row>
    <row r="453" spans="1:26" x14ac:dyDescent="0.25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</row>
    <row r="454" spans="1:26" x14ac:dyDescent="0.25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</row>
    <row r="455" spans="1:26" x14ac:dyDescent="0.25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</row>
    <row r="456" spans="1:26" x14ac:dyDescent="0.25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</row>
    <row r="457" spans="1:26" x14ac:dyDescent="0.25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</row>
    <row r="458" spans="1:26" x14ac:dyDescent="0.25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</row>
    <row r="459" spans="1:26" x14ac:dyDescent="0.25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</row>
    <row r="460" spans="1:26" x14ac:dyDescent="0.25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</row>
    <row r="461" spans="1:26" x14ac:dyDescent="0.25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</row>
    <row r="462" spans="1:26" x14ac:dyDescent="0.25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</row>
    <row r="463" spans="1:26" x14ac:dyDescent="0.25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</row>
    <row r="464" spans="1:26" x14ac:dyDescent="0.25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</row>
    <row r="465" spans="1:26" x14ac:dyDescent="0.25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</row>
    <row r="466" spans="1:26" x14ac:dyDescent="0.25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</row>
    <row r="467" spans="1:26" x14ac:dyDescent="0.25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</row>
    <row r="468" spans="1:26" x14ac:dyDescent="0.25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</row>
    <row r="469" spans="1:26" x14ac:dyDescent="0.25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</row>
    <row r="470" spans="1:26" x14ac:dyDescent="0.25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</row>
    <row r="471" spans="1:26" x14ac:dyDescent="0.25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</row>
    <row r="472" spans="1:26" x14ac:dyDescent="0.25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</row>
    <row r="473" spans="1:26" x14ac:dyDescent="0.25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</row>
    <row r="474" spans="1:26" x14ac:dyDescent="0.25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</row>
    <row r="475" spans="1:26" x14ac:dyDescent="0.25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</row>
    <row r="476" spans="1:26" x14ac:dyDescent="0.25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</row>
    <row r="477" spans="1:26" x14ac:dyDescent="0.25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</row>
    <row r="478" spans="1:26" x14ac:dyDescent="0.25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</row>
    <row r="479" spans="1:26" x14ac:dyDescent="0.25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</row>
    <row r="480" spans="1:26" x14ac:dyDescent="0.25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</row>
    <row r="481" spans="1:26" x14ac:dyDescent="0.25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</row>
    <row r="482" spans="1:26" x14ac:dyDescent="0.25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</row>
    <row r="483" spans="1:26" x14ac:dyDescent="0.25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</row>
    <row r="484" spans="1:26" x14ac:dyDescent="0.25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</row>
    <row r="485" spans="1:26" x14ac:dyDescent="0.25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</row>
    <row r="486" spans="1:26" x14ac:dyDescent="0.25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</row>
    <row r="487" spans="1:26" x14ac:dyDescent="0.25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</row>
    <row r="488" spans="1:26" x14ac:dyDescent="0.25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</row>
    <row r="489" spans="1:26" x14ac:dyDescent="0.25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</row>
    <row r="490" spans="1:26" x14ac:dyDescent="0.25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</row>
    <row r="491" spans="1:26" x14ac:dyDescent="0.25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</row>
    <row r="492" spans="1:26" x14ac:dyDescent="0.25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</row>
    <row r="493" spans="1:26" x14ac:dyDescent="0.25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</row>
    <row r="494" spans="1:26" x14ac:dyDescent="0.25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</row>
    <row r="495" spans="1:26" x14ac:dyDescent="0.25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</row>
    <row r="496" spans="1:26" x14ac:dyDescent="0.25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</row>
    <row r="497" spans="1:26" x14ac:dyDescent="0.25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</row>
    <row r="498" spans="1:26" x14ac:dyDescent="0.25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</row>
    <row r="499" spans="1:26" x14ac:dyDescent="0.25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</row>
    <row r="500" spans="1:26" x14ac:dyDescent="0.25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</row>
    <row r="501" spans="1:26" x14ac:dyDescent="0.25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</row>
    <row r="502" spans="1:26" x14ac:dyDescent="0.25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</row>
    <row r="503" spans="1:26" x14ac:dyDescent="0.25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</row>
    <row r="504" spans="1:26" x14ac:dyDescent="0.25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</row>
    <row r="505" spans="1:26" x14ac:dyDescent="0.25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</row>
    <row r="506" spans="1:26" x14ac:dyDescent="0.25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</row>
    <row r="507" spans="1:26" x14ac:dyDescent="0.25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</row>
    <row r="508" spans="1:26" x14ac:dyDescent="0.25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</row>
    <row r="509" spans="1:26" x14ac:dyDescent="0.25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</row>
    <row r="510" spans="1:26" x14ac:dyDescent="0.25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</row>
    <row r="511" spans="1:26" x14ac:dyDescent="0.25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</row>
    <row r="512" spans="1:26" x14ac:dyDescent="0.25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</row>
    <row r="513" spans="1:26" x14ac:dyDescent="0.25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</row>
    <row r="514" spans="1:26" x14ac:dyDescent="0.25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</row>
    <row r="515" spans="1:26" x14ac:dyDescent="0.25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</row>
    <row r="516" spans="1:26" x14ac:dyDescent="0.25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</row>
    <row r="517" spans="1:26" x14ac:dyDescent="0.25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</row>
    <row r="518" spans="1:26" x14ac:dyDescent="0.25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</row>
    <row r="519" spans="1:26" x14ac:dyDescent="0.25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</row>
    <row r="520" spans="1:26" x14ac:dyDescent="0.25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</row>
    <row r="521" spans="1:26" x14ac:dyDescent="0.25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</row>
    <row r="522" spans="1:26" x14ac:dyDescent="0.25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</row>
    <row r="523" spans="1:26" x14ac:dyDescent="0.25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</row>
    <row r="524" spans="1:26" x14ac:dyDescent="0.25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</row>
    <row r="525" spans="1:26" x14ac:dyDescent="0.25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</row>
    <row r="526" spans="1:26" x14ac:dyDescent="0.25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</row>
    <row r="527" spans="1:26" x14ac:dyDescent="0.25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</row>
    <row r="528" spans="1:26" x14ac:dyDescent="0.25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</row>
    <row r="529" spans="1:26" x14ac:dyDescent="0.25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</row>
    <row r="530" spans="1:26" x14ac:dyDescent="0.25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</row>
    <row r="531" spans="1:26" x14ac:dyDescent="0.25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</row>
    <row r="532" spans="1:26" x14ac:dyDescent="0.25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</row>
    <row r="533" spans="1:26" x14ac:dyDescent="0.25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</row>
    <row r="534" spans="1:26" x14ac:dyDescent="0.25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</row>
    <row r="535" spans="1:26" x14ac:dyDescent="0.25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</row>
    <row r="536" spans="1:26" x14ac:dyDescent="0.25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</row>
    <row r="537" spans="1:26" x14ac:dyDescent="0.25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</row>
    <row r="538" spans="1:26" x14ac:dyDescent="0.25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</row>
    <row r="539" spans="1:26" x14ac:dyDescent="0.25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</row>
    <row r="540" spans="1:26" x14ac:dyDescent="0.25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</row>
    <row r="541" spans="1:26" x14ac:dyDescent="0.25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</row>
    <row r="542" spans="1:26" x14ac:dyDescent="0.25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</row>
    <row r="543" spans="1:26" x14ac:dyDescent="0.25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</row>
    <row r="544" spans="1:26" x14ac:dyDescent="0.25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</row>
    <row r="545" spans="1:26" x14ac:dyDescent="0.25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</row>
    <row r="546" spans="1:26" x14ac:dyDescent="0.25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</row>
    <row r="547" spans="1:26" x14ac:dyDescent="0.25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</row>
    <row r="548" spans="1:26" x14ac:dyDescent="0.25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</row>
    <row r="549" spans="1:26" x14ac:dyDescent="0.25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</row>
    <row r="550" spans="1:26" x14ac:dyDescent="0.25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</row>
    <row r="551" spans="1:26" x14ac:dyDescent="0.25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</row>
    <row r="552" spans="1:26" x14ac:dyDescent="0.25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</row>
    <row r="553" spans="1:26" x14ac:dyDescent="0.25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</row>
    <row r="554" spans="1:26" x14ac:dyDescent="0.25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</row>
    <row r="555" spans="1:26" x14ac:dyDescent="0.25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</row>
    <row r="556" spans="1:26" x14ac:dyDescent="0.25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</row>
    <row r="557" spans="1:26" x14ac:dyDescent="0.25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</row>
    <row r="558" spans="1:26" x14ac:dyDescent="0.25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</row>
    <row r="559" spans="1:26" x14ac:dyDescent="0.25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</row>
    <row r="560" spans="1:26" x14ac:dyDescent="0.25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</row>
    <row r="561" spans="1:26" x14ac:dyDescent="0.25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</row>
    <row r="562" spans="1:26" x14ac:dyDescent="0.25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</row>
    <row r="563" spans="1:26" x14ac:dyDescent="0.25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</row>
    <row r="564" spans="1:26" x14ac:dyDescent="0.25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</row>
    <row r="565" spans="1:26" x14ac:dyDescent="0.25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</row>
    <row r="566" spans="1:26" x14ac:dyDescent="0.25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</row>
    <row r="567" spans="1:26" x14ac:dyDescent="0.25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</row>
    <row r="568" spans="1:26" x14ac:dyDescent="0.25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</row>
    <row r="569" spans="1:26" x14ac:dyDescent="0.25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</row>
    <row r="570" spans="1:26" x14ac:dyDescent="0.25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</row>
    <row r="571" spans="1:26" x14ac:dyDescent="0.25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</row>
    <row r="572" spans="1:26" x14ac:dyDescent="0.25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</row>
    <row r="573" spans="1:26" x14ac:dyDescent="0.25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</row>
    <row r="574" spans="1:26" x14ac:dyDescent="0.25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</row>
    <row r="575" spans="1:26" x14ac:dyDescent="0.25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</row>
    <row r="576" spans="1:26" x14ac:dyDescent="0.25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</row>
    <row r="577" spans="1:26" x14ac:dyDescent="0.25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</row>
    <row r="578" spans="1:26" x14ac:dyDescent="0.25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</row>
    <row r="579" spans="1:26" x14ac:dyDescent="0.25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</row>
    <row r="580" spans="1:26" x14ac:dyDescent="0.25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</row>
    <row r="581" spans="1:26" x14ac:dyDescent="0.25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</row>
    <row r="582" spans="1:26" x14ac:dyDescent="0.25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</row>
    <row r="583" spans="1:26" x14ac:dyDescent="0.25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</row>
    <row r="584" spans="1:26" x14ac:dyDescent="0.25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</row>
    <row r="585" spans="1:26" x14ac:dyDescent="0.25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</row>
    <row r="586" spans="1:26" x14ac:dyDescent="0.25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</row>
    <row r="587" spans="1:26" x14ac:dyDescent="0.25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</row>
    <row r="588" spans="1:26" x14ac:dyDescent="0.25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</row>
    <row r="589" spans="1:26" x14ac:dyDescent="0.25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</row>
    <row r="590" spans="1:26" x14ac:dyDescent="0.25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</row>
    <row r="591" spans="1:26" x14ac:dyDescent="0.25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</row>
    <row r="592" spans="1:26" x14ac:dyDescent="0.25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</row>
    <row r="593" spans="1:26" x14ac:dyDescent="0.25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</row>
    <row r="594" spans="1:26" x14ac:dyDescent="0.25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</row>
    <row r="595" spans="1:26" x14ac:dyDescent="0.25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</row>
    <row r="596" spans="1:26" x14ac:dyDescent="0.25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</row>
    <row r="597" spans="1:26" x14ac:dyDescent="0.25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</row>
    <row r="598" spans="1:26" x14ac:dyDescent="0.25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</row>
    <row r="599" spans="1:26" x14ac:dyDescent="0.25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</row>
    <row r="600" spans="1:26" x14ac:dyDescent="0.25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</row>
    <row r="601" spans="1:26" x14ac:dyDescent="0.25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</row>
    <row r="602" spans="1:26" x14ac:dyDescent="0.25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</row>
    <row r="603" spans="1:26" x14ac:dyDescent="0.25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</row>
    <row r="604" spans="1:26" x14ac:dyDescent="0.25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</row>
    <row r="605" spans="1:26" x14ac:dyDescent="0.25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</row>
    <row r="606" spans="1:26" x14ac:dyDescent="0.25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</row>
    <row r="607" spans="1:26" x14ac:dyDescent="0.25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</row>
    <row r="608" spans="1:26" x14ac:dyDescent="0.25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</row>
    <row r="609" spans="1:26" x14ac:dyDescent="0.25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</row>
    <row r="610" spans="1:26" x14ac:dyDescent="0.25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</row>
    <row r="611" spans="1:26" x14ac:dyDescent="0.25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</row>
    <row r="612" spans="1:26" x14ac:dyDescent="0.25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</row>
    <row r="613" spans="1:26" x14ac:dyDescent="0.25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</row>
    <row r="614" spans="1:26" x14ac:dyDescent="0.25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</row>
    <row r="615" spans="1:26" x14ac:dyDescent="0.25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</row>
    <row r="616" spans="1:26" x14ac:dyDescent="0.25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</row>
    <row r="617" spans="1:26" x14ac:dyDescent="0.25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</row>
    <row r="618" spans="1:26" x14ac:dyDescent="0.25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</row>
    <row r="619" spans="1:26" x14ac:dyDescent="0.25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</row>
    <row r="620" spans="1:26" x14ac:dyDescent="0.25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</row>
    <row r="621" spans="1:26" x14ac:dyDescent="0.25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</row>
    <row r="622" spans="1:26" x14ac:dyDescent="0.25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</row>
    <row r="623" spans="1:26" x14ac:dyDescent="0.25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</row>
    <row r="624" spans="1:26" x14ac:dyDescent="0.25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</row>
    <row r="625" spans="1:26" x14ac:dyDescent="0.25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</row>
    <row r="626" spans="1:26" x14ac:dyDescent="0.25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</row>
    <row r="627" spans="1:26" x14ac:dyDescent="0.25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</row>
    <row r="628" spans="1:26" x14ac:dyDescent="0.25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</row>
    <row r="629" spans="1:26" x14ac:dyDescent="0.25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</row>
    <row r="630" spans="1:26" x14ac:dyDescent="0.25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</row>
    <row r="631" spans="1:26" x14ac:dyDescent="0.25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</row>
    <row r="632" spans="1:26" x14ac:dyDescent="0.25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</row>
    <row r="633" spans="1:26" x14ac:dyDescent="0.25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</row>
    <row r="634" spans="1:26" x14ac:dyDescent="0.25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</row>
    <row r="635" spans="1:26" x14ac:dyDescent="0.25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</row>
    <row r="636" spans="1:26" x14ac:dyDescent="0.25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</row>
    <row r="637" spans="1:26" x14ac:dyDescent="0.25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</row>
    <row r="638" spans="1:26" x14ac:dyDescent="0.25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</row>
    <row r="639" spans="1:26" x14ac:dyDescent="0.25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</row>
    <row r="640" spans="1:26" x14ac:dyDescent="0.25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</row>
    <row r="641" spans="1:26" x14ac:dyDescent="0.25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</row>
    <row r="642" spans="1:26" x14ac:dyDescent="0.25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</row>
    <row r="643" spans="1:26" x14ac:dyDescent="0.25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</row>
    <row r="644" spans="1:26" x14ac:dyDescent="0.25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</row>
    <row r="645" spans="1:26" x14ac:dyDescent="0.25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</row>
    <row r="646" spans="1:26" x14ac:dyDescent="0.25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</row>
    <row r="647" spans="1:26" x14ac:dyDescent="0.25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</row>
    <row r="648" spans="1:26" x14ac:dyDescent="0.25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</row>
    <row r="649" spans="1:26" x14ac:dyDescent="0.25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</row>
    <row r="650" spans="1:26" x14ac:dyDescent="0.25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</row>
    <row r="651" spans="1:26" x14ac:dyDescent="0.25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</row>
    <row r="652" spans="1:26" x14ac:dyDescent="0.25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</row>
    <row r="653" spans="1:26" x14ac:dyDescent="0.25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</row>
    <row r="654" spans="1:26" x14ac:dyDescent="0.25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</row>
    <row r="655" spans="1:26" x14ac:dyDescent="0.25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</row>
    <row r="656" spans="1:26" x14ac:dyDescent="0.25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</row>
    <row r="657" spans="1:26" x14ac:dyDescent="0.25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</row>
    <row r="658" spans="1:26" x14ac:dyDescent="0.25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</row>
    <row r="659" spans="1:26" x14ac:dyDescent="0.25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</row>
    <row r="660" spans="1:26" x14ac:dyDescent="0.25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</row>
    <row r="661" spans="1:26" x14ac:dyDescent="0.25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</row>
    <row r="662" spans="1:26" x14ac:dyDescent="0.25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</row>
    <row r="663" spans="1:26" x14ac:dyDescent="0.25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</row>
    <row r="664" spans="1:26" x14ac:dyDescent="0.25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</row>
    <row r="665" spans="1:26" x14ac:dyDescent="0.25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</row>
    <row r="666" spans="1:26" x14ac:dyDescent="0.25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</row>
    <row r="667" spans="1:26" x14ac:dyDescent="0.25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</row>
    <row r="668" spans="1:26" x14ac:dyDescent="0.25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</row>
    <row r="669" spans="1:26" x14ac:dyDescent="0.25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</row>
    <row r="670" spans="1:26" x14ac:dyDescent="0.25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</row>
    <row r="671" spans="1:26" x14ac:dyDescent="0.25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</row>
    <row r="672" spans="1:26" x14ac:dyDescent="0.25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</row>
    <row r="673" spans="1:26" x14ac:dyDescent="0.25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</row>
    <row r="674" spans="1:26" x14ac:dyDescent="0.25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</row>
    <row r="675" spans="1:26" x14ac:dyDescent="0.25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</row>
    <row r="676" spans="1:26" x14ac:dyDescent="0.25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</row>
    <row r="677" spans="1:26" x14ac:dyDescent="0.25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</row>
    <row r="678" spans="1:26" x14ac:dyDescent="0.25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</row>
    <row r="679" spans="1:26" x14ac:dyDescent="0.25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</row>
    <row r="680" spans="1:26" x14ac:dyDescent="0.25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</row>
    <row r="681" spans="1:26" x14ac:dyDescent="0.25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</row>
    <row r="682" spans="1:26" x14ac:dyDescent="0.25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</row>
    <row r="683" spans="1:26" x14ac:dyDescent="0.25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</row>
    <row r="684" spans="1:26" x14ac:dyDescent="0.25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</row>
    <row r="685" spans="1:26" x14ac:dyDescent="0.25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</row>
    <row r="686" spans="1:26" x14ac:dyDescent="0.25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</row>
    <row r="687" spans="1:26" x14ac:dyDescent="0.25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</row>
    <row r="688" spans="1:26" x14ac:dyDescent="0.25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</row>
    <row r="689" spans="1:26" x14ac:dyDescent="0.25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</row>
    <row r="690" spans="1:26" x14ac:dyDescent="0.25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</row>
    <row r="691" spans="1:26" x14ac:dyDescent="0.25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</row>
    <row r="692" spans="1:26" x14ac:dyDescent="0.25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</row>
    <row r="693" spans="1:26" x14ac:dyDescent="0.25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</row>
    <row r="694" spans="1:26" x14ac:dyDescent="0.25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</row>
    <row r="695" spans="1:26" x14ac:dyDescent="0.25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</row>
    <row r="696" spans="1:26" x14ac:dyDescent="0.25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</row>
    <row r="697" spans="1:26" x14ac:dyDescent="0.25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</row>
    <row r="698" spans="1:26" x14ac:dyDescent="0.25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</row>
    <row r="699" spans="1:26" x14ac:dyDescent="0.25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</row>
    <row r="700" spans="1:26" x14ac:dyDescent="0.25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</row>
    <row r="701" spans="1:26" x14ac:dyDescent="0.25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</row>
    <row r="702" spans="1:26" x14ac:dyDescent="0.25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</row>
    <row r="703" spans="1:26" x14ac:dyDescent="0.25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</row>
    <row r="704" spans="1:26" x14ac:dyDescent="0.25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</row>
    <row r="705" spans="1:26" x14ac:dyDescent="0.25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</row>
    <row r="706" spans="1:26" x14ac:dyDescent="0.25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</row>
    <row r="707" spans="1:26" x14ac:dyDescent="0.25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</row>
    <row r="708" spans="1:26" x14ac:dyDescent="0.25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</row>
    <row r="709" spans="1:26" x14ac:dyDescent="0.25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</row>
    <row r="710" spans="1:26" x14ac:dyDescent="0.25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</row>
    <row r="711" spans="1:26" x14ac:dyDescent="0.25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</row>
    <row r="712" spans="1:26" x14ac:dyDescent="0.25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</row>
    <row r="713" spans="1:26" x14ac:dyDescent="0.25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</row>
    <row r="714" spans="1:26" x14ac:dyDescent="0.25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</row>
    <row r="715" spans="1:26" x14ac:dyDescent="0.25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</row>
    <row r="716" spans="1:26" x14ac:dyDescent="0.25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</row>
    <row r="717" spans="1:26" x14ac:dyDescent="0.25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</row>
    <row r="718" spans="1:26" x14ac:dyDescent="0.25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</row>
    <row r="719" spans="1:26" x14ac:dyDescent="0.25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</row>
    <row r="720" spans="1:26" x14ac:dyDescent="0.25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</row>
    <row r="721" spans="1:26" x14ac:dyDescent="0.25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</row>
    <row r="722" spans="1:26" x14ac:dyDescent="0.25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</row>
    <row r="723" spans="1:26" x14ac:dyDescent="0.25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</row>
    <row r="724" spans="1:26" x14ac:dyDescent="0.25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</row>
    <row r="725" spans="1:26" x14ac:dyDescent="0.25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</row>
    <row r="726" spans="1:26" x14ac:dyDescent="0.25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</row>
    <row r="727" spans="1:26" x14ac:dyDescent="0.25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</row>
    <row r="728" spans="1:26" x14ac:dyDescent="0.25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</row>
    <row r="729" spans="1:26" x14ac:dyDescent="0.25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</row>
    <row r="730" spans="1:26" x14ac:dyDescent="0.25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</row>
    <row r="731" spans="1:26" x14ac:dyDescent="0.25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</row>
    <row r="732" spans="1:26" x14ac:dyDescent="0.25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</row>
    <row r="733" spans="1:26" x14ac:dyDescent="0.25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</row>
    <row r="734" spans="1:26" x14ac:dyDescent="0.25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</row>
    <row r="735" spans="1:26" x14ac:dyDescent="0.25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</row>
    <row r="736" spans="1:26" x14ac:dyDescent="0.25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</row>
    <row r="737" spans="1:26" x14ac:dyDescent="0.25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</row>
    <row r="738" spans="1:26" x14ac:dyDescent="0.25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</row>
    <row r="739" spans="1:26" x14ac:dyDescent="0.25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</row>
    <row r="740" spans="1:26" x14ac:dyDescent="0.25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</row>
    <row r="741" spans="1:26" x14ac:dyDescent="0.25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</row>
    <row r="742" spans="1:26" x14ac:dyDescent="0.25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</row>
    <row r="743" spans="1:26" x14ac:dyDescent="0.25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</row>
    <row r="744" spans="1:26" x14ac:dyDescent="0.25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</row>
    <row r="745" spans="1:26" x14ac:dyDescent="0.25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</row>
    <row r="746" spans="1:26" x14ac:dyDescent="0.25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</row>
    <row r="747" spans="1:26" x14ac:dyDescent="0.25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</row>
    <row r="748" spans="1:26" x14ac:dyDescent="0.25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</row>
    <row r="749" spans="1:26" x14ac:dyDescent="0.25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</row>
    <row r="750" spans="1:26" x14ac:dyDescent="0.25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</row>
    <row r="751" spans="1:26" x14ac:dyDescent="0.25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</row>
    <row r="752" spans="1:26" x14ac:dyDescent="0.25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</row>
    <row r="753" spans="1:26" x14ac:dyDescent="0.25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</row>
    <row r="754" spans="1:26" x14ac:dyDescent="0.25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</row>
    <row r="755" spans="1:26" x14ac:dyDescent="0.25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</row>
    <row r="756" spans="1:26" x14ac:dyDescent="0.25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</row>
    <row r="757" spans="1:26" x14ac:dyDescent="0.25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</row>
    <row r="758" spans="1:26" x14ac:dyDescent="0.25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</row>
    <row r="759" spans="1:26" x14ac:dyDescent="0.25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</row>
    <row r="760" spans="1:26" x14ac:dyDescent="0.25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</row>
    <row r="761" spans="1:26" x14ac:dyDescent="0.25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</row>
    <row r="762" spans="1:26" x14ac:dyDescent="0.25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</row>
    <row r="763" spans="1:26" x14ac:dyDescent="0.25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</row>
    <row r="764" spans="1:26" x14ac:dyDescent="0.25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</row>
    <row r="765" spans="1:26" x14ac:dyDescent="0.25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</row>
    <row r="766" spans="1:26" x14ac:dyDescent="0.25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</row>
    <row r="767" spans="1:26" x14ac:dyDescent="0.25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</row>
    <row r="768" spans="1:26" x14ac:dyDescent="0.25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</row>
    <row r="769" spans="1:26" x14ac:dyDescent="0.25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</row>
    <row r="770" spans="1:26" x14ac:dyDescent="0.25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</row>
    <row r="771" spans="1:26" x14ac:dyDescent="0.25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</row>
    <row r="772" spans="1:26" x14ac:dyDescent="0.25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</row>
    <row r="773" spans="1:26" x14ac:dyDescent="0.25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</row>
    <row r="774" spans="1:26" x14ac:dyDescent="0.25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</row>
    <row r="775" spans="1:26" x14ac:dyDescent="0.25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</row>
    <row r="776" spans="1:26" x14ac:dyDescent="0.25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</row>
    <row r="777" spans="1:26" x14ac:dyDescent="0.25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</row>
    <row r="778" spans="1:26" x14ac:dyDescent="0.25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</row>
    <row r="779" spans="1:26" x14ac:dyDescent="0.25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</row>
    <row r="780" spans="1:26" x14ac:dyDescent="0.25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</row>
    <row r="781" spans="1:26" x14ac:dyDescent="0.25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</row>
    <row r="782" spans="1:26" x14ac:dyDescent="0.25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</row>
    <row r="783" spans="1:26" x14ac:dyDescent="0.25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</row>
    <row r="784" spans="1:26" x14ac:dyDescent="0.25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</row>
    <row r="785" spans="1:26" x14ac:dyDescent="0.25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</row>
    <row r="786" spans="1:26" x14ac:dyDescent="0.25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</row>
    <row r="787" spans="1:26" x14ac:dyDescent="0.25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</row>
    <row r="788" spans="1:26" x14ac:dyDescent="0.25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</row>
    <row r="789" spans="1:26" x14ac:dyDescent="0.25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</row>
    <row r="790" spans="1:26" x14ac:dyDescent="0.25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</row>
    <row r="791" spans="1:26" x14ac:dyDescent="0.25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</row>
    <row r="792" spans="1:26" x14ac:dyDescent="0.25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</row>
    <row r="793" spans="1:26" x14ac:dyDescent="0.25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</row>
    <row r="794" spans="1:26" x14ac:dyDescent="0.25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</row>
    <row r="795" spans="1:26" x14ac:dyDescent="0.25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</row>
    <row r="796" spans="1:26" x14ac:dyDescent="0.25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</row>
    <row r="797" spans="1:26" x14ac:dyDescent="0.25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</row>
    <row r="798" spans="1:26" x14ac:dyDescent="0.25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</row>
    <row r="799" spans="1:26" x14ac:dyDescent="0.25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</row>
    <row r="800" spans="1:26" x14ac:dyDescent="0.25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</row>
    <row r="801" spans="1:26" x14ac:dyDescent="0.25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</row>
    <row r="802" spans="1:26" x14ac:dyDescent="0.25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</row>
    <row r="803" spans="1:26" x14ac:dyDescent="0.25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</row>
    <row r="804" spans="1:26" x14ac:dyDescent="0.25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</row>
    <row r="805" spans="1:26" x14ac:dyDescent="0.25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</row>
    <row r="806" spans="1:26" x14ac:dyDescent="0.25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</row>
    <row r="807" spans="1:26" x14ac:dyDescent="0.25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</row>
    <row r="808" spans="1:26" x14ac:dyDescent="0.25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</row>
    <row r="809" spans="1:26" x14ac:dyDescent="0.25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</row>
    <row r="810" spans="1:26" x14ac:dyDescent="0.25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</row>
    <row r="811" spans="1:26" x14ac:dyDescent="0.25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</row>
    <row r="812" spans="1:26" x14ac:dyDescent="0.25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</row>
    <row r="813" spans="1:26" x14ac:dyDescent="0.25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</row>
    <row r="814" spans="1:26" x14ac:dyDescent="0.25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</row>
    <row r="815" spans="1:26" x14ac:dyDescent="0.25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</row>
    <row r="816" spans="1:26" x14ac:dyDescent="0.25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</row>
    <row r="817" spans="1:26" x14ac:dyDescent="0.25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</row>
    <row r="818" spans="1:26" x14ac:dyDescent="0.25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</row>
    <row r="819" spans="1:26" x14ac:dyDescent="0.25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</row>
    <row r="820" spans="1:26" x14ac:dyDescent="0.25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</row>
    <row r="821" spans="1:26" x14ac:dyDescent="0.25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</row>
    <row r="822" spans="1:26" x14ac:dyDescent="0.25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</row>
    <row r="823" spans="1:26" x14ac:dyDescent="0.25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</row>
    <row r="824" spans="1:26" x14ac:dyDescent="0.25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</row>
    <row r="825" spans="1:26" x14ac:dyDescent="0.25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</row>
    <row r="826" spans="1:26" x14ac:dyDescent="0.25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</row>
    <row r="827" spans="1:26" x14ac:dyDescent="0.25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</row>
    <row r="828" spans="1:26" x14ac:dyDescent="0.25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</row>
    <row r="829" spans="1:26" x14ac:dyDescent="0.25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</row>
    <row r="830" spans="1:26" x14ac:dyDescent="0.25">
      <c r="A830" s="65"/>
      <c r="B830" s="65"/>
      <c r="C830" s="65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</row>
    <row r="831" spans="1:26" x14ac:dyDescent="0.25">
      <c r="A831" s="65"/>
      <c r="B831" s="65"/>
      <c r="C831" s="65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</row>
    <row r="832" spans="1:26" x14ac:dyDescent="0.25">
      <c r="A832" s="65"/>
      <c r="B832" s="65"/>
      <c r="C832" s="65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</row>
    <row r="833" spans="1:26" x14ac:dyDescent="0.25">
      <c r="A833" s="65"/>
      <c r="B833" s="65"/>
      <c r="C833" s="65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</row>
    <row r="834" spans="1:26" x14ac:dyDescent="0.25">
      <c r="A834" s="65"/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</row>
    <row r="835" spans="1:26" x14ac:dyDescent="0.25">
      <c r="A835" s="65"/>
      <c r="B835" s="65"/>
      <c r="C835" s="65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</row>
    <row r="836" spans="1:26" x14ac:dyDescent="0.25">
      <c r="A836" s="65"/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</row>
    <row r="837" spans="1:26" x14ac:dyDescent="0.25">
      <c r="A837" s="65"/>
      <c r="B837" s="65"/>
      <c r="C837" s="65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</row>
    <row r="838" spans="1:26" x14ac:dyDescent="0.25">
      <c r="A838" s="65"/>
      <c r="B838" s="65"/>
      <c r="C838" s="65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</row>
    <row r="839" spans="1:26" x14ac:dyDescent="0.25">
      <c r="A839" s="65"/>
      <c r="B839" s="65"/>
      <c r="C839" s="65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</row>
    <row r="840" spans="1:26" x14ac:dyDescent="0.25">
      <c r="A840" s="65"/>
      <c r="B840" s="65"/>
      <c r="C840" s="65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</row>
    <row r="841" spans="1:26" x14ac:dyDescent="0.25">
      <c r="A841" s="65"/>
      <c r="B841" s="65"/>
      <c r="C841" s="65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</row>
    <row r="842" spans="1:26" x14ac:dyDescent="0.25">
      <c r="A842" s="65"/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</row>
    <row r="843" spans="1:26" x14ac:dyDescent="0.25">
      <c r="A843" s="65"/>
      <c r="B843" s="65"/>
      <c r="C843" s="65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</row>
    <row r="844" spans="1:26" x14ac:dyDescent="0.25">
      <c r="A844" s="65"/>
      <c r="B844" s="65"/>
      <c r="C844" s="65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</row>
    <row r="845" spans="1:26" x14ac:dyDescent="0.25">
      <c r="A845" s="65"/>
      <c r="B845" s="65"/>
      <c r="C845" s="65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</row>
    <row r="846" spans="1:26" x14ac:dyDescent="0.25">
      <c r="A846" s="65"/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</row>
    <row r="847" spans="1:26" x14ac:dyDescent="0.25">
      <c r="A847" s="65"/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</row>
    <row r="848" spans="1:26" x14ac:dyDescent="0.25">
      <c r="A848" s="65"/>
      <c r="B848" s="65"/>
      <c r="C848" s="65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</row>
    <row r="849" spans="1:26" x14ac:dyDescent="0.25">
      <c r="A849" s="65"/>
      <c r="B849" s="65"/>
      <c r="C849" s="65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</row>
    <row r="850" spans="1:26" x14ac:dyDescent="0.25">
      <c r="A850" s="65"/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</row>
    <row r="851" spans="1:26" x14ac:dyDescent="0.25">
      <c r="A851" s="65"/>
      <c r="B851" s="65"/>
      <c r="C851" s="65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</row>
    <row r="852" spans="1:26" x14ac:dyDescent="0.25">
      <c r="A852" s="65"/>
      <c r="B852" s="65"/>
      <c r="C852" s="65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</row>
    <row r="853" spans="1:26" x14ac:dyDescent="0.25">
      <c r="A853" s="65"/>
      <c r="B853" s="65"/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</row>
    <row r="854" spans="1:26" x14ac:dyDescent="0.25">
      <c r="A854" s="65"/>
      <c r="B854" s="65"/>
      <c r="C854" s="65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</row>
    <row r="855" spans="1:26" x14ac:dyDescent="0.25">
      <c r="A855" s="65"/>
      <c r="B855" s="65"/>
      <c r="C855" s="65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</row>
    <row r="856" spans="1:26" x14ac:dyDescent="0.25">
      <c r="A856" s="65"/>
      <c r="B856" s="65"/>
      <c r="C856" s="65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</row>
    <row r="857" spans="1:26" x14ac:dyDescent="0.25">
      <c r="A857" s="65"/>
      <c r="B857" s="65"/>
      <c r="C857" s="65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</row>
    <row r="858" spans="1:26" x14ac:dyDescent="0.25">
      <c r="A858" s="65"/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</row>
    <row r="859" spans="1:26" x14ac:dyDescent="0.25">
      <c r="A859" s="65"/>
      <c r="B859" s="65"/>
      <c r="C859" s="65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</row>
    <row r="860" spans="1:26" x14ac:dyDescent="0.25">
      <c r="A860" s="65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</row>
    <row r="861" spans="1:26" x14ac:dyDescent="0.25">
      <c r="A861" s="65"/>
      <c r="B861" s="65"/>
      <c r="C861" s="65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</row>
    <row r="862" spans="1:26" x14ac:dyDescent="0.25">
      <c r="A862" s="65"/>
      <c r="B862" s="65"/>
      <c r="C862" s="65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</row>
    <row r="863" spans="1:26" x14ac:dyDescent="0.25">
      <c r="A863" s="65"/>
      <c r="B863" s="65"/>
      <c r="C863" s="65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</row>
    <row r="864" spans="1:26" x14ac:dyDescent="0.25">
      <c r="A864" s="65"/>
      <c r="B864" s="65"/>
      <c r="C864" s="65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</row>
    <row r="865" spans="1:26" x14ac:dyDescent="0.25">
      <c r="A865" s="65"/>
      <c r="B865" s="65"/>
      <c r="C865" s="65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</row>
    <row r="866" spans="1:26" x14ac:dyDescent="0.25">
      <c r="A866" s="65"/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</row>
    <row r="867" spans="1:26" x14ac:dyDescent="0.25">
      <c r="A867" s="65"/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</row>
    <row r="868" spans="1:26" x14ac:dyDescent="0.25">
      <c r="A868" s="65"/>
      <c r="B868" s="65"/>
      <c r="C868" s="65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</row>
    <row r="869" spans="1:26" x14ac:dyDescent="0.25">
      <c r="A869" s="65"/>
      <c r="B869" s="65"/>
      <c r="C869" s="65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</row>
    <row r="870" spans="1:26" x14ac:dyDescent="0.25">
      <c r="A870" s="65"/>
      <c r="B870" s="65"/>
      <c r="C870" s="65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</row>
    <row r="871" spans="1:26" x14ac:dyDescent="0.25">
      <c r="A871" s="65"/>
      <c r="B871" s="65"/>
      <c r="C871" s="65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</row>
    <row r="872" spans="1:26" x14ac:dyDescent="0.25">
      <c r="A872" s="65"/>
      <c r="B872" s="65"/>
      <c r="C872" s="65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</row>
    <row r="873" spans="1:26" x14ac:dyDescent="0.25">
      <c r="A873" s="65"/>
      <c r="B873" s="65"/>
      <c r="C873" s="65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</row>
    <row r="874" spans="1:26" x14ac:dyDescent="0.25">
      <c r="A874" s="65"/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</row>
    <row r="875" spans="1:26" x14ac:dyDescent="0.25">
      <c r="A875" s="65"/>
      <c r="B875" s="65"/>
      <c r="C875" s="65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</row>
    <row r="876" spans="1:26" x14ac:dyDescent="0.25">
      <c r="A876" s="65"/>
      <c r="B876" s="65"/>
      <c r="C876" s="65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</row>
    <row r="877" spans="1:26" x14ac:dyDescent="0.25">
      <c r="A877" s="65"/>
      <c r="B877" s="65"/>
      <c r="C877" s="65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</row>
    <row r="878" spans="1:26" x14ac:dyDescent="0.25">
      <c r="A878" s="65"/>
      <c r="B878" s="65"/>
      <c r="C878" s="65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</row>
    <row r="879" spans="1:26" x14ac:dyDescent="0.25">
      <c r="A879" s="65"/>
      <c r="B879" s="65"/>
      <c r="C879" s="65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</row>
    <row r="880" spans="1:26" x14ac:dyDescent="0.25">
      <c r="A880" s="65"/>
      <c r="B880" s="65"/>
      <c r="C880" s="65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</row>
    <row r="881" spans="1:26" x14ac:dyDescent="0.25">
      <c r="A881" s="65"/>
      <c r="B881" s="65"/>
      <c r="C881" s="65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</row>
    <row r="882" spans="1:26" x14ac:dyDescent="0.25">
      <c r="A882" s="65"/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</row>
    <row r="883" spans="1:26" x14ac:dyDescent="0.25">
      <c r="A883" s="65"/>
      <c r="B883" s="65"/>
      <c r="C883" s="65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</row>
    <row r="884" spans="1:26" x14ac:dyDescent="0.25">
      <c r="A884" s="65"/>
      <c r="B884" s="65"/>
      <c r="C884" s="65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</row>
    <row r="885" spans="1:26" x14ac:dyDescent="0.25">
      <c r="A885" s="65"/>
      <c r="B885" s="65"/>
      <c r="C885" s="65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</row>
    <row r="886" spans="1:26" x14ac:dyDescent="0.25">
      <c r="A886" s="65"/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</row>
    <row r="887" spans="1:26" x14ac:dyDescent="0.25">
      <c r="A887" s="65"/>
      <c r="B887" s="65"/>
      <c r="C887" s="65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</row>
    <row r="888" spans="1:26" x14ac:dyDescent="0.25">
      <c r="A888" s="65"/>
      <c r="B888" s="65"/>
      <c r="C888" s="65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</row>
    <row r="889" spans="1:26" x14ac:dyDescent="0.25">
      <c r="A889" s="65"/>
      <c r="B889" s="65"/>
      <c r="C889" s="65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</row>
    <row r="890" spans="1:26" x14ac:dyDescent="0.25">
      <c r="A890" s="65"/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</row>
    <row r="891" spans="1:26" x14ac:dyDescent="0.25">
      <c r="A891" s="65"/>
      <c r="B891" s="65"/>
      <c r="C891" s="65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</row>
    <row r="892" spans="1:26" x14ac:dyDescent="0.25">
      <c r="A892" s="65"/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</row>
    <row r="893" spans="1:26" x14ac:dyDescent="0.25">
      <c r="A893" s="65"/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</row>
    <row r="894" spans="1:26" x14ac:dyDescent="0.25">
      <c r="A894" s="65"/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</row>
    <row r="895" spans="1:26" x14ac:dyDescent="0.25">
      <c r="A895" s="65"/>
      <c r="B895" s="65"/>
      <c r="C895" s="65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</row>
    <row r="896" spans="1:26" x14ac:dyDescent="0.25">
      <c r="A896" s="65"/>
      <c r="B896" s="65"/>
      <c r="C896" s="65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</row>
    <row r="897" spans="1:26" x14ac:dyDescent="0.25">
      <c r="A897" s="65"/>
      <c r="B897" s="65"/>
      <c r="C897" s="65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</row>
    <row r="898" spans="1:26" x14ac:dyDescent="0.25">
      <c r="A898" s="65"/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</row>
    <row r="899" spans="1:26" x14ac:dyDescent="0.25">
      <c r="A899" s="65"/>
      <c r="B899" s="65"/>
      <c r="C899" s="65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</row>
    <row r="900" spans="1:26" x14ac:dyDescent="0.25">
      <c r="A900" s="65"/>
      <c r="B900" s="65"/>
      <c r="C900" s="65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</row>
    <row r="901" spans="1:26" x14ac:dyDescent="0.25">
      <c r="A901" s="65"/>
      <c r="B901" s="65"/>
      <c r="C901" s="65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</row>
    <row r="902" spans="1:26" x14ac:dyDescent="0.25">
      <c r="A902" s="65"/>
      <c r="B902" s="65"/>
      <c r="C902" s="65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</row>
    <row r="903" spans="1:26" x14ac:dyDescent="0.25">
      <c r="A903" s="65"/>
      <c r="B903" s="65"/>
      <c r="C903" s="65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</row>
    <row r="904" spans="1:26" x14ac:dyDescent="0.25">
      <c r="A904" s="65"/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</row>
    <row r="905" spans="1:26" x14ac:dyDescent="0.25">
      <c r="A905" s="65"/>
      <c r="B905" s="65"/>
      <c r="C905" s="65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</row>
    <row r="906" spans="1:26" x14ac:dyDescent="0.25">
      <c r="A906" s="65"/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</row>
    <row r="907" spans="1:26" x14ac:dyDescent="0.25">
      <c r="A907" s="65"/>
      <c r="B907" s="65"/>
      <c r="C907" s="65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</row>
    <row r="908" spans="1:26" x14ac:dyDescent="0.25">
      <c r="A908" s="65"/>
      <c r="B908" s="65"/>
      <c r="C908" s="65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</row>
    <row r="909" spans="1:26" x14ac:dyDescent="0.25">
      <c r="A909" s="65"/>
      <c r="B909" s="65"/>
      <c r="C909" s="65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</row>
    <row r="910" spans="1:26" x14ac:dyDescent="0.25">
      <c r="A910" s="65"/>
      <c r="B910" s="65"/>
      <c r="C910" s="65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</row>
    <row r="911" spans="1:26" x14ac:dyDescent="0.25">
      <c r="A911" s="65"/>
      <c r="B911" s="65"/>
      <c r="C911" s="65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</row>
    <row r="912" spans="1:26" x14ac:dyDescent="0.25">
      <c r="A912" s="6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</row>
    <row r="913" spans="1:26" x14ac:dyDescent="0.25">
      <c r="A913" s="65"/>
      <c r="B913" s="65"/>
      <c r="C913" s="65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</row>
    <row r="914" spans="1:26" x14ac:dyDescent="0.25">
      <c r="A914" s="6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</row>
    <row r="915" spans="1:26" x14ac:dyDescent="0.25">
      <c r="A915" s="65"/>
      <c r="B915" s="65"/>
      <c r="C915" s="65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</row>
    <row r="916" spans="1:26" x14ac:dyDescent="0.25">
      <c r="A916" s="65"/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</row>
    <row r="917" spans="1:26" x14ac:dyDescent="0.25">
      <c r="A917" s="6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</row>
    <row r="918" spans="1:26" x14ac:dyDescent="0.25">
      <c r="A918" s="6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</row>
    <row r="919" spans="1:26" x14ac:dyDescent="0.25">
      <c r="A919" s="65"/>
      <c r="B919" s="65"/>
      <c r="C919" s="65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</row>
    <row r="920" spans="1:26" x14ac:dyDescent="0.25">
      <c r="A920" s="6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</row>
    <row r="921" spans="1:26" x14ac:dyDescent="0.25">
      <c r="A921" s="65"/>
      <c r="B921" s="65"/>
      <c r="C921" s="65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</row>
    <row r="922" spans="1:26" x14ac:dyDescent="0.25">
      <c r="A922" s="65"/>
      <c r="B922" s="65"/>
      <c r="C922" s="65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</row>
    <row r="923" spans="1:26" x14ac:dyDescent="0.25">
      <c r="A923" s="65"/>
      <c r="B923" s="65"/>
      <c r="C923" s="65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</row>
    <row r="924" spans="1:26" x14ac:dyDescent="0.25">
      <c r="A924" s="65"/>
      <c r="B924" s="65"/>
      <c r="C924" s="65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</row>
    <row r="925" spans="1:26" x14ac:dyDescent="0.25">
      <c r="A925" s="65"/>
      <c r="B925" s="65"/>
      <c r="C925" s="65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</row>
    <row r="926" spans="1:26" x14ac:dyDescent="0.25">
      <c r="A926" s="65"/>
      <c r="B926" s="65"/>
      <c r="C926" s="65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</row>
    <row r="927" spans="1:26" x14ac:dyDescent="0.25">
      <c r="A927" s="65"/>
      <c r="B927" s="65"/>
      <c r="C927" s="65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</row>
    <row r="928" spans="1:26" x14ac:dyDescent="0.25">
      <c r="A928" s="65"/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</row>
    <row r="929" spans="1:26" x14ac:dyDescent="0.25">
      <c r="A929" s="6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</row>
    <row r="930" spans="1:26" x14ac:dyDescent="0.25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</row>
    <row r="931" spans="1:26" x14ac:dyDescent="0.25">
      <c r="A931" s="6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</row>
    <row r="932" spans="1:26" x14ac:dyDescent="0.25">
      <c r="A932" s="65"/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</row>
    <row r="933" spans="1:26" x14ac:dyDescent="0.25">
      <c r="A933" s="65"/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</row>
    <row r="934" spans="1:26" x14ac:dyDescent="0.25">
      <c r="A934" s="65"/>
      <c r="B934" s="65"/>
      <c r="C934" s="65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</row>
    <row r="935" spans="1:26" x14ac:dyDescent="0.25">
      <c r="A935" s="65"/>
      <c r="B935" s="65"/>
      <c r="C935" s="65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</row>
    <row r="936" spans="1:26" x14ac:dyDescent="0.25">
      <c r="A936" s="65"/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</row>
    <row r="937" spans="1:26" x14ac:dyDescent="0.25">
      <c r="A937" s="65"/>
      <c r="B937" s="65"/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</row>
    <row r="938" spans="1:26" x14ac:dyDescent="0.25">
      <c r="A938" s="65"/>
      <c r="B938" s="65"/>
      <c r="C938" s="65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</row>
    <row r="939" spans="1:26" x14ac:dyDescent="0.25">
      <c r="A939" s="65"/>
      <c r="B939" s="65"/>
      <c r="C939" s="65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</row>
    <row r="940" spans="1:26" x14ac:dyDescent="0.25">
      <c r="A940" s="65"/>
      <c r="B940" s="65"/>
      <c r="C940" s="65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</row>
    <row r="941" spans="1:26" x14ac:dyDescent="0.25">
      <c r="A941" s="6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</row>
    <row r="942" spans="1:26" x14ac:dyDescent="0.25">
      <c r="A942" s="6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</row>
    <row r="943" spans="1:26" x14ac:dyDescent="0.25">
      <c r="A943" s="6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</row>
    <row r="944" spans="1:26" x14ac:dyDescent="0.25">
      <c r="A944" s="65"/>
      <c r="B944" s="65"/>
      <c r="C944" s="65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</row>
    <row r="945" spans="1:26" x14ac:dyDescent="0.25">
      <c r="A945" s="6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</row>
    <row r="946" spans="1:26" x14ac:dyDescent="0.25">
      <c r="A946" s="65"/>
      <c r="B946" s="65"/>
      <c r="C946" s="65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</row>
    <row r="947" spans="1:26" x14ac:dyDescent="0.25">
      <c r="A947" s="65"/>
      <c r="B947" s="65"/>
      <c r="C947" s="65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</row>
    <row r="948" spans="1:26" x14ac:dyDescent="0.25">
      <c r="A948" s="65"/>
      <c r="B948" s="65"/>
      <c r="C948" s="65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</row>
    <row r="949" spans="1:26" x14ac:dyDescent="0.25">
      <c r="A949" s="65"/>
      <c r="B949" s="65"/>
      <c r="C949" s="65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</row>
    <row r="950" spans="1:26" x14ac:dyDescent="0.25">
      <c r="A950" s="65"/>
      <c r="B950" s="65"/>
      <c r="C950" s="65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</row>
    <row r="951" spans="1:26" x14ac:dyDescent="0.25">
      <c r="A951" s="65"/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</row>
    <row r="952" spans="1:26" x14ac:dyDescent="0.25">
      <c r="A952" s="65"/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</row>
    <row r="953" spans="1:26" x14ac:dyDescent="0.25">
      <c r="A953" s="65"/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</row>
    <row r="954" spans="1:26" x14ac:dyDescent="0.25">
      <c r="A954" s="6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</row>
    <row r="955" spans="1:26" x14ac:dyDescent="0.25">
      <c r="A955" s="65"/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</row>
    <row r="956" spans="1:26" x14ac:dyDescent="0.25">
      <c r="A956" s="65"/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</row>
    <row r="957" spans="1:26" x14ac:dyDescent="0.25">
      <c r="A957" s="65"/>
      <c r="B957" s="65"/>
      <c r="C957" s="65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</row>
    <row r="958" spans="1:26" x14ac:dyDescent="0.25">
      <c r="A958" s="65"/>
      <c r="B958" s="65"/>
      <c r="C958" s="65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</row>
    <row r="959" spans="1:26" x14ac:dyDescent="0.25">
      <c r="A959" s="65"/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</row>
    <row r="960" spans="1:26" x14ac:dyDescent="0.25">
      <c r="A960" s="65"/>
      <c r="B960" s="65"/>
      <c r="C960" s="65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</row>
    <row r="961" spans="1:26" x14ac:dyDescent="0.25">
      <c r="A961" s="65"/>
      <c r="B961" s="65"/>
      <c r="C961" s="65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</row>
    <row r="962" spans="1:26" x14ac:dyDescent="0.25">
      <c r="A962" s="65"/>
      <c r="B962" s="65"/>
      <c r="C962" s="65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</row>
    <row r="963" spans="1:26" x14ac:dyDescent="0.25">
      <c r="A963" s="6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</row>
    <row r="964" spans="1:26" x14ac:dyDescent="0.25">
      <c r="A964" s="6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</row>
    <row r="965" spans="1:26" x14ac:dyDescent="0.25">
      <c r="A965" s="6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</row>
    <row r="966" spans="1:26" x14ac:dyDescent="0.25">
      <c r="A966" s="65"/>
      <c r="B966" s="65"/>
      <c r="C966" s="65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</row>
    <row r="967" spans="1:26" x14ac:dyDescent="0.25">
      <c r="A967" s="6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</row>
    <row r="968" spans="1:26" x14ac:dyDescent="0.25">
      <c r="A968" s="65"/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</row>
    <row r="969" spans="1:26" x14ac:dyDescent="0.25">
      <c r="A969" s="65"/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</row>
    <row r="970" spans="1:26" x14ac:dyDescent="0.25">
      <c r="A970" s="65"/>
      <c r="B970" s="65"/>
      <c r="C970" s="65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</row>
    <row r="971" spans="1:26" x14ac:dyDescent="0.25">
      <c r="A971" s="65"/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</row>
    <row r="972" spans="1:26" x14ac:dyDescent="0.25">
      <c r="A972" s="65"/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</row>
    <row r="973" spans="1:26" x14ac:dyDescent="0.25">
      <c r="A973" s="65"/>
      <c r="B973" s="65"/>
      <c r="C973" s="65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</row>
    <row r="974" spans="1:26" x14ac:dyDescent="0.25">
      <c r="A974" s="65"/>
      <c r="B974" s="65"/>
      <c r="C974" s="65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</row>
    <row r="975" spans="1:26" x14ac:dyDescent="0.25">
      <c r="A975" s="65"/>
      <c r="B975" s="65"/>
      <c r="C975" s="65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</row>
    <row r="976" spans="1:26" x14ac:dyDescent="0.25">
      <c r="A976" s="6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</row>
    <row r="977" spans="1:26" x14ac:dyDescent="0.25">
      <c r="A977" s="6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</row>
    <row r="978" spans="1:26" x14ac:dyDescent="0.25">
      <c r="A978" s="65"/>
      <c r="B978" s="65"/>
      <c r="C978" s="65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</row>
    <row r="979" spans="1:26" x14ac:dyDescent="0.25">
      <c r="A979" s="6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</row>
    <row r="980" spans="1:26" x14ac:dyDescent="0.25">
      <c r="A980" s="65"/>
      <c r="B980" s="65"/>
      <c r="C980" s="65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</row>
    <row r="981" spans="1:26" x14ac:dyDescent="0.25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</row>
    <row r="982" spans="1:26" x14ac:dyDescent="0.25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</row>
    <row r="983" spans="1:26" x14ac:dyDescent="0.25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</row>
    <row r="984" spans="1:26" x14ac:dyDescent="0.25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</row>
    <row r="985" spans="1:26" x14ac:dyDescent="0.25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</row>
    <row r="986" spans="1:26" x14ac:dyDescent="0.25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</row>
    <row r="987" spans="1:26" x14ac:dyDescent="0.25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</row>
    <row r="988" spans="1:26" x14ac:dyDescent="0.25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</row>
    <row r="989" spans="1:26" x14ac:dyDescent="0.25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</row>
    <row r="990" spans="1:26" x14ac:dyDescent="0.25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</row>
    <row r="991" spans="1:26" x14ac:dyDescent="0.25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</row>
    <row r="992" spans="1:26" x14ac:dyDescent="0.25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</row>
    <row r="993" spans="1:26" x14ac:dyDescent="0.25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</row>
    <row r="994" spans="1:26" x14ac:dyDescent="0.25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</row>
    <row r="995" spans="1:26" x14ac:dyDescent="0.25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</row>
    <row r="996" spans="1:26" x14ac:dyDescent="0.25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</row>
  </sheetData>
  <mergeCells count="7">
    <mergeCell ref="A16:D16"/>
    <mergeCell ref="A15:C15"/>
    <mergeCell ref="B10:B12"/>
    <mergeCell ref="B8:B9"/>
    <mergeCell ref="A8:A9"/>
    <mergeCell ref="A10:A12"/>
    <mergeCell ref="A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Зміни до останньої порівняльної</vt:lpstr>
      <vt:lpstr>(розвиток) на поточну сесію 02л</vt:lpstr>
      <vt:lpstr>Утримання 17 рік</vt:lpstr>
      <vt:lpstr>Вже виділили17рік</vt:lpstr>
      <vt:lpstr>порівняльна табл. версія Чиж Н.</vt:lpstr>
      <vt:lpstr>Бюджет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2017-05-15T14:22:24Z</cp:lastPrinted>
  <dcterms:modified xsi:type="dcterms:W3CDTF">2017-05-15T15:00:16Z</dcterms:modified>
</cp:coreProperties>
</file>